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2"/>
  </bookViews>
  <sheets>
    <sheet name="общие суммы" sheetId="1" r:id="rId1"/>
    <sheet name="квартиры+комнаты" sheetId="2" r:id="rId2"/>
    <sheet name="гаражи+прочие" sheetId="3" r:id="rId3"/>
  </sheets>
  <definedNames>
    <definedName name="_xlnm.Print_Area" localSheetId="0">'общие суммы'!$A$1:$P$20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1" l="1"/>
  <c r="P14" i="2"/>
  <c r="N14" i="2"/>
  <c r="O14" i="2" s="1"/>
  <c r="Q14" i="2"/>
  <c r="L14" i="2"/>
  <c r="R14" i="2" l="1"/>
  <c r="S14" i="2" s="1"/>
  <c r="E8" i="2" l="1"/>
  <c r="F8" i="2" l="1"/>
  <c r="P7" i="1" l="1"/>
  <c r="P6" i="1"/>
  <c r="P15" i="1"/>
  <c r="P16" i="1"/>
  <c r="P17" i="2" l="1"/>
  <c r="R17" i="2" s="1"/>
  <c r="S17" i="2" s="1"/>
  <c r="N17" i="2"/>
  <c r="O17" i="2" s="1"/>
  <c r="L17" i="2"/>
  <c r="Q17" i="2" l="1"/>
  <c r="P17" i="1"/>
  <c r="N36" i="2"/>
  <c r="S8" i="1"/>
  <c r="T8" i="1"/>
  <c r="P8" i="1"/>
  <c r="N37" i="2"/>
  <c r="N7" i="3" l="1"/>
  <c r="N27" i="3"/>
  <c r="N26" i="3"/>
  <c r="N25" i="3"/>
  <c r="N24" i="3"/>
  <c r="N23" i="3"/>
  <c r="N22" i="3"/>
  <c r="N21" i="3"/>
  <c r="H20" i="1" l="1"/>
  <c r="G20" i="1"/>
  <c r="D20" i="1"/>
  <c r="F19" i="1"/>
  <c r="F20" i="1" s="1"/>
  <c r="E18" i="1"/>
  <c r="E20" i="1" s="1"/>
  <c r="C18" i="1"/>
  <c r="E16" i="1"/>
  <c r="B16" i="1"/>
  <c r="B20" i="1" s="1"/>
  <c r="C16" i="1" l="1"/>
  <c r="C20" i="1" s="1"/>
  <c r="R27" i="3"/>
  <c r="P27" i="3"/>
  <c r="O27" i="3"/>
  <c r="L27" i="3"/>
  <c r="R24" i="3"/>
  <c r="P24" i="3"/>
  <c r="N19" i="1"/>
  <c r="N18" i="1"/>
  <c r="N17" i="1"/>
  <c r="N15" i="1"/>
  <c r="N16" i="1"/>
  <c r="M20" i="1"/>
  <c r="K20" i="1"/>
  <c r="J20" i="1"/>
  <c r="P19" i="1"/>
  <c r="O19" i="1"/>
  <c r="P18" i="1"/>
  <c r="O18" i="1"/>
  <c r="O17" i="1"/>
  <c r="O16" i="1"/>
  <c r="L20" i="1"/>
  <c r="O15" i="1"/>
  <c r="P10" i="1"/>
  <c r="P9" i="1"/>
  <c r="O6" i="1"/>
  <c r="N11" i="1"/>
  <c r="K16" i="3"/>
  <c r="J16" i="3"/>
  <c r="O20" i="1" l="1"/>
  <c r="N20" i="1"/>
  <c r="P20" i="1" s="1"/>
  <c r="S27" i="3"/>
  <c r="Q27" i="3"/>
  <c r="L11" i="1"/>
  <c r="R26" i="3"/>
  <c r="S26" i="3" s="1"/>
  <c r="P26" i="3"/>
  <c r="Q26" i="3" s="1"/>
  <c r="O26" i="3"/>
  <c r="L26" i="3"/>
  <c r="R25" i="3"/>
  <c r="S25" i="3" s="1"/>
  <c r="P25" i="3"/>
  <c r="Q25" i="3" s="1"/>
  <c r="O25" i="3"/>
  <c r="L25" i="3"/>
  <c r="S24" i="3"/>
  <c r="O24" i="3"/>
  <c r="L24" i="3"/>
  <c r="P23" i="3"/>
  <c r="R23" i="3" s="1"/>
  <c r="S23" i="3" s="1"/>
  <c r="O23" i="3"/>
  <c r="L23" i="3"/>
  <c r="K22" i="3"/>
  <c r="O22" i="3" s="1"/>
  <c r="J22" i="3"/>
  <c r="P22" i="3" s="1"/>
  <c r="I22" i="3"/>
  <c r="G22" i="3"/>
  <c r="F22" i="3"/>
  <c r="E22" i="3"/>
  <c r="P21" i="3"/>
  <c r="R21" i="3" s="1"/>
  <c r="S21" i="3" s="1"/>
  <c r="O21" i="3"/>
  <c r="L21" i="3"/>
  <c r="P20" i="3"/>
  <c r="Q20" i="3" s="1"/>
  <c r="N20" i="3"/>
  <c r="O20" i="3" s="1"/>
  <c r="L20" i="3"/>
  <c r="P19" i="3"/>
  <c r="Q19" i="3" s="1"/>
  <c r="N19" i="3"/>
  <c r="O19" i="3" s="1"/>
  <c r="L19" i="3"/>
  <c r="P18" i="3"/>
  <c r="Q18" i="3" s="1"/>
  <c r="N18" i="3"/>
  <c r="O18" i="3" s="1"/>
  <c r="L18" i="3"/>
  <c r="P17" i="3"/>
  <c r="R17" i="3" s="1"/>
  <c r="S17" i="3" s="1"/>
  <c r="N17" i="3"/>
  <c r="O17" i="3" s="1"/>
  <c r="L17" i="3"/>
  <c r="N16" i="3"/>
  <c r="P16" i="3"/>
  <c r="I16" i="3"/>
  <c r="G16" i="3"/>
  <c r="F16" i="3"/>
  <c r="E16" i="3"/>
  <c r="P15" i="3"/>
  <c r="R15" i="3" s="1"/>
  <c r="S15" i="3" s="1"/>
  <c r="N15" i="3"/>
  <c r="O15" i="3" s="1"/>
  <c r="L15" i="3"/>
  <c r="P11" i="1" l="1"/>
  <c r="L22" i="3"/>
  <c r="Q22" i="3"/>
  <c r="R22" i="3"/>
  <c r="S22" i="3" s="1"/>
  <c r="Q24" i="3"/>
  <c r="Q21" i="3"/>
  <c r="Q23" i="3"/>
  <c r="R20" i="3"/>
  <c r="S20" i="3" s="1"/>
  <c r="R18" i="3"/>
  <c r="S18" i="3" s="1"/>
  <c r="R19" i="3"/>
  <c r="S19" i="3" s="1"/>
  <c r="O16" i="3"/>
  <c r="R16" i="3"/>
  <c r="S16" i="3" s="1"/>
  <c r="Q16" i="3"/>
  <c r="Q15" i="3"/>
  <c r="Q17" i="3"/>
  <c r="L16" i="3"/>
  <c r="E8" i="3"/>
  <c r="P13" i="3"/>
  <c r="R13" i="3" s="1"/>
  <c r="S13" i="3" s="1"/>
  <c r="N13" i="3"/>
  <c r="O13" i="3" s="1"/>
  <c r="L13" i="3"/>
  <c r="L7" i="3"/>
  <c r="R39" i="2"/>
  <c r="S39" i="2" s="1"/>
  <c r="Q39" i="2"/>
  <c r="P39" i="2"/>
  <c r="N39" i="2"/>
  <c r="O39" i="2" s="1"/>
  <c r="L39" i="2"/>
  <c r="P38" i="2"/>
  <c r="R38" i="2" s="1"/>
  <c r="S38" i="2" s="1"/>
  <c r="N38" i="2"/>
  <c r="O38" i="2" s="1"/>
  <c r="L38" i="2"/>
  <c r="E37" i="2"/>
  <c r="K37" i="2"/>
  <c r="J37" i="2"/>
  <c r="P37" i="2" s="1"/>
  <c r="R37" i="2" s="1"/>
  <c r="S37" i="2" s="1"/>
  <c r="I37" i="2"/>
  <c r="G37" i="2"/>
  <c r="F37" i="2"/>
  <c r="E32" i="2"/>
  <c r="P36" i="2"/>
  <c r="R36" i="2" s="1"/>
  <c r="S36" i="2" s="1"/>
  <c r="L36" i="2"/>
  <c r="O36" i="2"/>
  <c r="O7" i="3"/>
  <c r="P14" i="3"/>
  <c r="R14" i="3" s="1"/>
  <c r="S14" i="3" s="1"/>
  <c r="N14" i="3"/>
  <c r="O14" i="3" s="1"/>
  <c r="L14" i="3"/>
  <c r="P12" i="3"/>
  <c r="R12" i="3" s="1"/>
  <c r="S12" i="3" s="1"/>
  <c r="N12" i="3"/>
  <c r="O12" i="3" s="1"/>
  <c r="L12" i="3"/>
  <c r="P11" i="3"/>
  <c r="Q11" i="3" s="1"/>
  <c r="N11" i="3"/>
  <c r="O11" i="3" s="1"/>
  <c r="L11" i="3"/>
  <c r="P10" i="3"/>
  <c r="R10" i="3" s="1"/>
  <c r="S10" i="3" s="1"/>
  <c r="N10" i="3"/>
  <c r="O10" i="3" s="1"/>
  <c r="L10" i="3"/>
  <c r="P9" i="3"/>
  <c r="R9" i="3" s="1"/>
  <c r="S9" i="3" s="1"/>
  <c r="N9" i="3"/>
  <c r="O9" i="3" s="1"/>
  <c r="L9" i="3"/>
  <c r="K8" i="3"/>
  <c r="J8" i="3"/>
  <c r="P8" i="3" s="1"/>
  <c r="Q8" i="3" s="1"/>
  <c r="I8" i="3"/>
  <c r="G8" i="3"/>
  <c r="F8" i="3"/>
  <c r="P7" i="3"/>
  <c r="R7" i="3" s="1"/>
  <c r="S7" i="3" s="1"/>
  <c r="N16" i="2"/>
  <c r="O16" i="2" s="1"/>
  <c r="L16" i="2"/>
  <c r="P16" i="2"/>
  <c r="R16" i="2"/>
  <c r="O37" i="2" l="1"/>
  <c r="Q13" i="3"/>
  <c r="Q12" i="3"/>
  <c r="Q7" i="3"/>
  <c r="Q10" i="3"/>
  <c r="R11" i="3"/>
  <c r="S11" i="3" s="1"/>
  <c r="Q38" i="2"/>
  <c r="L37" i="2"/>
  <c r="Q37" i="2"/>
  <c r="Q36" i="2"/>
  <c r="R8" i="3"/>
  <c r="S8" i="3" s="1"/>
  <c r="L8" i="3"/>
  <c r="N8" i="3"/>
  <c r="O8" i="3" s="1"/>
  <c r="Q9" i="3"/>
  <c r="Q14" i="3"/>
  <c r="P21" i="2"/>
  <c r="Q21" i="2" s="1"/>
  <c r="N21" i="2"/>
  <c r="O21" i="2" s="1"/>
  <c r="P30" i="2"/>
  <c r="R30" i="2" s="1"/>
  <c r="S30" i="2" s="1"/>
  <c r="N30" i="2"/>
  <c r="O30" i="2" s="1"/>
  <c r="P29" i="2"/>
  <c r="R29" i="2" s="1"/>
  <c r="S29" i="2" s="1"/>
  <c r="O29" i="2"/>
  <c r="N29" i="2"/>
  <c r="L22" i="2"/>
  <c r="L21" i="2"/>
  <c r="L20" i="2"/>
  <c r="L19" i="2"/>
  <c r="P22" i="2"/>
  <c r="Q22" i="2" s="1"/>
  <c r="N22" i="2"/>
  <c r="O22" i="2" s="1"/>
  <c r="R20" i="2"/>
  <c r="S20" i="2" s="1"/>
  <c r="P20" i="2"/>
  <c r="Q20" i="2" s="1"/>
  <c r="N20" i="2"/>
  <c r="O20" i="2" s="1"/>
  <c r="P19" i="2"/>
  <c r="Q19" i="2" s="1"/>
  <c r="N19" i="2"/>
  <c r="O19" i="2" s="1"/>
  <c r="S23" i="2"/>
  <c r="S16" i="2"/>
  <c r="Q23" i="2"/>
  <c r="Q16" i="2"/>
  <c r="L15" i="2"/>
  <c r="N15" i="2"/>
  <c r="O15" i="2" s="1"/>
  <c r="P15" i="2"/>
  <c r="R15" i="2" s="1"/>
  <c r="S15" i="2" s="1"/>
  <c r="K8" i="2"/>
  <c r="N8" i="2" s="1"/>
  <c r="L12" i="2"/>
  <c r="P12" i="2"/>
  <c r="R12" i="2" s="1"/>
  <c r="S12" i="2" s="1"/>
  <c r="N12" i="2"/>
  <c r="O12" i="2" s="1"/>
  <c r="L13" i="2"/>
  <c r="P13" i="2"/>
  <c r="R13" i="2" s="1"/>
  <c r="S13" i="2" s="1"/>
  <c r="N13" i="2"/>
  <c r="O13" i="2" s="1"/>
  <c r="L11" i="2"/>
  <c r="P11" i="2"/>
  <c r="R11" i="2" s="1"/>
  <c r="S11" i="2" s="1"/>
  <c r="N11" i="2"/>
  <c r="O11" i="2" s="1"/>
  <c r="N10" i="2"/>
  <c r="O10" i="2" s="1"/>
  <c r="P10" i="2"/>
  <c r="R10" i="2" s="1"/>
  <c r="S10" i="2" s="1"/>
  <c r="L10" i="2"/>
  <c r="L7" i="2"/>
  <c r="L35" i="2"/>
  <c r="L34" i="2"/>
  <c r="L33" i="2"/>
  <c r="L31" i="2"/>
  <c r="L30" i="2"/>
  <c r="L29" i="2"/>
  <c r="L27" i="2"/>
  <c r="L26" i="2"/>
  <c r="L25" i="2"/>
  <c r="L24" i="2"/>
  <c r="N26" i="2"/>
  <c r="O26" i="2" s="1"/>
  <c r="P26" i="2"/>
  <c r="R26" i="2" s="1"/>
  <c r="S26" i="2" s="1"/>
  <c r="N25" i="2"/>
  <c r="O25" i="2" s="1"/>
  <c r="P25" i="2"/>
  <c r="R25" i="2" s="1"/>
  <c r="S25" i="2" s="1"/>
  <c r="N24" i="2"/>
  <c r="O24" i="2" s="1"/>
  <c r="P24" i="2"/>
  <c r="R24" i="2" s="1"/>
  <c r="S24" i="2" s="1"/>
  <c r="K32" i="2"/>
  <c r="J8" i="2"/>
  <c r="J32" i="2"/>
  <c r="P32" i="2" s="1"/>
  <c r="R32" i="2" s="1"/>
  <c r="S32" i="2" s="1"/>
  <c r="I32" i="2"/>
  <c r="I8" i="2"/>
  <c r="L8" i="2" s="1"/>
  <c r="G32" i="2"/>
  <c r="F32" i="2"/>
  <c r="L32" i="2" l="1"/>
  <c r="Q11" i="2"/>
  <c r="Q30" i="2"/>
  <c r="Q15" i="2"/>
  <c r="Q24" i="2"/>
  <c r="Q32" i="2"/>
  <c r="Q10" i="2"/>
  <c r="Q25" i="2"/>
  <c r="N32" i="2"/>
  <c r="O32" i="2" s="1"/>
  <c r="O8" i="2"/>
  <c r="Q12" i="2"/>
  <c r="Q26" i="2"/>
  <c r="Q13" i="2"/>
  <c r="R21" i="2"/>
  <c r="S21" i="2" s="1"/>
  <c r="Q29" i="2"/>
  <c r="R19" i="2"/>
  <c r="S19" i="2" s="1"/>
  <c r="R22" i="2"/>
  <c r="S22" i="2" s="1"/>
  <c r="N31" i="2"/>
  <c r="O31" i="2" s="1"/>
  <c r="P31" i="2"/>
  <c r="P35" i="2"/>
  <c r="N35" i="2"/>
  <c r="O35" i="2" s="1"/>
  <c r="N34" i="2"/>
  <c r="O34" i="2" s="1"/>
  <c r="P34" i="2"/>
  <c r="N33" i="2"/>
  <c r="O33" i="2" s="1"/>
  <c r="P33" i="2"/>
  <c r="P27" i="2"/>
  <c r="N27" i="2"/>
  <c r="O27" i="2" s="1"/>
  <c r="R27" i="2" l="1"/>
  <c r="S27" i="2" s="1"/>
  <c r="Q27" i="2"/>
  <c r="R33" i="2"/>
  <c r="S33" i="2" s="1"/>
  <c r="Q33" i="2"/>
  <c r="R35" i="2"/>
  <c r="S35" i="2" s="1"/>
  <c r="Q35" i="2"/>
  <c r="R34" i="2"/>
  <c r="S34" i="2" s="1"/>
  <c r="Q34" i="2"/>
  <c r="R31" i="2"/>
  <c r="S31" i="2" s="1"/>
  <c r="Q31" i="2"/>
  <c r="N7" i="2"/>
  <c r="O7" i="2" s="1"/>
  <c r="P7" i="2"/>
  <c r="P8" i="2"/>
  <c r="G8" i="2"/>
  <c r="C7" i="2"/>
  <c r="S9" i="1"/>
  <c r="M11" i="1"/>
  <c r="J11" i="1"/>
  <c r="H11" i="1"/>
  <c r="G11" i="1"/>
  <c r="D11" i="1"/>
  <c r="S11" i="1" s="1"/>
  <c r="S10" i="1"/>
  <c r="R10" i="1"/>
  <c r="O10" i="1"/>
  <c r="F10" i="1"/>
  <c r="F11" i="1" s="1"/>
  <c r="O9" i="1"/>
  <c r="E9" i="1"/>
  <c r="R9" i="1" s="1"/>
  <c r="C9" i="1"/>
  <c r="R8" i="1"/>
  <c r="O8" i="1"/>
  <c r="T7" i="1"/>
  <c r="O7" i="1"/>
  <c r="E7" i="1"/>
  <c r="B7" i="1"/>
  <c r="B11" i="1" s="1"/>
  <c r="S6" i="1"/>
  <c r="K11" i="1"/>
  <c r="E11" i="1" l="1"/>
  <c r="R11" i="1" s="1"/>
  <c r="O11" i="1"/>
  <c r="R7" i="2"/>
  <c r="S7" i="2" s="1"/>
  <c r="Q7" i="2"/>
  <c r="R8" i="2"/>
  <c r="S8" i="2" s="1"/>
  <c r="Q8" i="2"/>
  <c r="C7" i="1"/>
  <c r="C11" i="1" s="1"/>
  <c r="S7" i="1"/>
  <c r="R7" i="1" l="1"/>
</calcChain>
</file>

<file path=xl/sharedStrings.xml><?xml version="1.0" encoding="utf-8"?>
<sst xmlns="http://schemas.openxmlformats.org/spreadsheetml/2006/main" count="139" uniqueCount="109">
  <si>
    <t>ставка</t>
  </si>
  <si>
    <t>категория</t>
  </si>
  <si>
    <t>количество объектов налогообложения с учетом долей в квартирах (физических лиц, обладающих на праве собственности объектами налогообложения)</t>
  </si>
  <si>
    <t>до переоценки</t>
  </si>
  <si>
    <t>количество объектов налогообложения (целых)</t>
  </si>
  <si>
    <t>количество налогоплательщиков без учета льготных категорий</t>
  </si>
  <si>
    <t>Площадь объектов налогообложения</t>
  </si>
  <si>
    <t>общая сумма кадастровой стоимости до переоценки</t>
  </si>
  <si>
    <t>общая сумма налога к уплате (по данным налогового органа)</t>
  </si>
  <si>
    <t>общая сумма налога (расчетная)</t>
  </si>
  <si>
    <t>общая сумма кадастровой стоимости после переоценки</t>
  </si>
  <si>
    <t>Рост кадастровой стоимости, %</t>
  </si>
  <si>
    <t>Рост исчисленного налога,%</t>
  </si>
  <si>
    <t>жилые дома</t>
  </si>
  <si>
    <t>квартиры</t>
  </si>
  <si>
    <t>комнаты</t>
  </si>
  <si>
    <t>гаражи</t>
  </si>
  <si>
    <t>иные строения, сооружения</t>
  </si>
  <si>
    <t>итого</t>
  </si>
  <si>
    <t>количество объектов налогообложения</t>
  </si>
  <si>
    <t>количество налогоплательщиков</t>
  </si>
  <si>
    <t>Наименование показателя</t>
  </si>
  <si>
    <t>Ставка налога</t>
  </si>
  <si>
    <t>Квартиры (общие показатели)</t>
  </si>
  <si>
    <t>Площадь объектов налогообложения, кв.м.</t>
  </si>
  <si>
    <t>Кадастровая стоимости до переоценки, руб.</t>
  </si>
  <si>
    <t>Кадастровая стоимость после переоценки, руб.</t>
  </si>
  <si>
    <t>Квартиры (средние показатели)</t>
  </si>
  <si>
    <t>Налог к уплате 2023 год (расчетный)</t>
  </si>
  <si>
    <t>Налог к уплате 2023 год (фактический)</t>
  </si>
  <si>
    <t>Налог к уплате 2024 год (расчетный)</t>
  </si>
  <si>
    <t>Налог к уплате 2024 год (фактический будет, с учетом ограничения роста 10%)</t>
  </si>
  <si>
    <t>Налог к уплате 2025 год</t>
  </si>
  <si>
    <t>ул. Шахтерская 11 А</t>
  </si>
  <si>
    <t>13=10*1,1</t>
  </si>
  <si>
    <t>Снежногорск ул. Хантайская Набережная, 4</t>
  </si>
  <si>
    <t>Кайеркан</t>
  </si>
  <si>
    <t>Центральный район</t>
  </si>
  <si>
    <t>Снежногорск ул. Хантайская Набережная, 2</t>
  </si>
  <si>
    <t>Снежногорск ул. Хантайская Набережная, 3</t>
  </si>
  <si>
    <t>Снежногорск  (общие показатели)</t>
  </si>
  <si>
    <t>Снежногорск (средние показатели)</t>
  </si>
  <si>
    <t>Талнах</t>
  </si>
  <si>
    <t>ул. Строительная 26</t>
  </si>
  <si>
    <t>ул. Строительная 18</t>
  </si>
  <si>
    <t>ул. Победы 9</t>
  </si>
  <si>
    <t>Оганер</t>
  </si>
  <si>
    <t>12=11/9*100%-100</t>
  </si>
  <si>
    <t>17=16/9*100%-100</t>
  </si>
  <si>
    <t>ул 50 лет Октября, 2</t>
  </si>
  <si>
    <t>ул. Лауреатов 76</t>
  </si>
  <si>
    <t>проезд Солнечный 5</t>
  </si>
  <si>
    <t>ул. Комсомольская 47Е</t>
  </si>
  <si>
    <t>Прирост в абсолютном выражении</t>
  </si>
  <si>
    <t>14=13-10</t>
  </si>
  <si>
    <t>15=13*1,1</t>
  </si>
  <si>
    <t>16=15-13</t>
  </si>
  <si>
    <t>ул. Енисейская 18</t>
  </si>
  <si>
    <t>ул. Строительная 22</t>
  </si>
  <si>
    <t xml:space="preserve"> ул. Первопроходцев 9</t>
  </si>
  <si>
    <t>ул. Рудная 35</t>
  </si>
  <si>
    <t>пр. Ленинский 43</t>
  </si>
  <si>
    <t>ул. Озерная 17</t>
  </si>
  <si>
    <t>ул. Югославская 6</t>
  </si>
  <si>
    <t>Прирост налога (расчетного), %</t>
  </si>
  <si>
    <t>ул. Набережная Урванцева</t>
  </si>
  <si>
    <t>Гаражи (общие показатели)</t>
  </si>
  <si>
    <t>Гаражи (средние показатели)</t>
  </si>
  <si>
    <t>Комнаты (общие показатели)</t>
  </si>
  <si>
    <t>Комнаты (средние показатели)</t>
  </si>
  <si>
    <t>ул. Горняков 14</t>
  </si>
  <si>
    <t>ул. Комсомольская 8</t>
  </si>
  <si>
    <t>автодорога Норильск-Алыкель 13/14</t>
  </si>
  <si>
    <t>автодорога Норильск-Алыкель 22 км</t>
  </si>
  <si>
    <t>автодорога Норильск-Алыкель 15,9</t>
  </si>
  <si>
    <t>ст. Голикова</t>
  </si>
  <si>
    <t>Норильск, 398</t>
  </si>
  <si>
    <t>район Автошколы</t>
  </si>
  <si>
    <t>Жилые дома (общие показатели)</t>
  </si>
  <si>
    <t>Жилые дома (средние показатели)</t>
  </si>
  <si>
    <t>Анализ изменения налоговой нагрузки на собственников квартир и комнат в связи с изменением кадастровой стоимости объектов недвижимого имущества</t>
  </si>
  <si>
    <t xml:space="preserve">Анализ изменения налоговой нагрузки на собственников гаражей, жилых домов и иных объектов в связи с изменением кадастровой стоимости объектов недвижимого имущества </t>
  </si>
  <si>
    <t>Талнахская 37</t>
  </si>
  <si>
    <t>Турбаза Солнечная</t>
  </si>
  <si>
    <t>км Вальковское шоссе 11</t>
  </si>
  <si>
    <t>Вальковское шоссе 38</t>
  </si>
  <si>
    <t>Иные строения, сооружения (общие показатели)</t>
  </si>
  <si>
    <t>Иные строения, сооружения (средние показатели)</t>
  </si>
  <si>
    <t>район ТЭЦ-1 склад</t>
  </si>
  <si>
    <t>территория Талнахской обогатительной фабрики</t>
  </si>
  <si>
    <t>ул. Б. Хмельницкого, 25</t>
  </si>
  <si>
    <t>помещение Ленинский 11</t>
  </si>
  <si>
    <t>Рудник Комсомольский промзона, бокс</t>
  </si>
  <si>
    <t>Анализ влияния изменений кадастровой стоимости объектов недвижимого имущества на поступления налога на имущество физических лиц</t>
  </si>
  <si>
    <t>ПРЕДЛОЖЕНИЯ</t>
  </si>
  <si>
    <t>количество объектов налогообложения, площадью более 20 кв.м. (квартиры)/10 кв.м (комнаты)/50 кв.м. (дома)</t>
  </si>
  <si>
    <t>ул. Металлургов 29</t>
  </si>
  <si>
    <t>Кадастровая стоимость до переоценки, тыс. руб.</t>
  </si>
  <si>
    <t>Кадастровая стоимость после переоценки, тыс. руб.</t>
  </si>
  <si>
    <t>Налог к уплате 2023 год (расчетный), руб.</t>
  </si>
  <si>
    <t>Налог к уплате 2023 год (фактический), руб.</t>
  </si>
  <si>
    <t>Налог к уплате 2024 год (расчетный), руб.</t>
  </si>
  <si>
    <t>Налог к уплате 2024 год (фактический будет, с учетом ограничения роста 10%), руб.</t>
  </si>
  <si>
    <t>Прирост в абсолютном выражении, руб.</t>
  </si>
  <si>
    <t>Налог к уплате 2025 год, руб.</t>
  </si>
  <si>
    <t>Приложение 1 к пояснительной записке</t>
  </si>
  <si>
    <t>Приложение 2 к пояснительной записке</t>
  </si>
  <si>
    <t>Приложение 3 к пояснительной записке</t>
  </si>
  <si>
    <t>ул. Московская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</si>
</sst>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"/>
    <numFmt numFmtId="166" formatCode="_-* #,##0\ _₽_-;\-* #,##0\ _₽_-;_-* &quot;-&quot;??\ _₽_-;_-@_-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0" borderId="9" xfId="0" applyNumberFormat="1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6" fontId="5" fillId="2" borderId="9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3" fontId="5" fillId="3" borderId="9" xfId="0" applyNumberFormat="1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5" fontId="3" fillId="2" borderId="20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5" fontId="3" fillId="3" borderId="20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20" xfId="0" applyNumberForma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center" vertical="center" wrapText="1"/>
    </xf>
    <xf numFmtId="165" fontId="0" fillId="4" borderId="10" xfId="0" applyNumberForma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165" fontId="0" fillId="0" borderId="14" xfId="0" applyNumberForma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0" fillId="0" borderId="11" xfId="0" applyNumberForma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0" fillId="0" borderId="17" xfId="0" applyNumberFormat="1" applyFill="1" applyBorder="1" applyAlignment="1">
      <alignment horizontal="center" vertical="center" wrapText="1"/>
    </xf>
    <xf numFmtId="165" fontId="0" fillId="0" borderId="26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165" fontId="3" fillId="3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165" fontId="0" fillId="0" borderId="7" xfId="0" applyNumberForma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165" fontId="0" fillId="0" borderId="15" xfId="0" applyNumberFormat="1" applyFill="1" applyBorder="1" applyAlignment="1">
      <alignment horizontal="center" vertical="center" wrapText="1"/>
    </xf>
    <xf numFmtId="165" fontId="0" fillId="4" borderId="16" xfId="0" applyNumberForma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165" fontId="0" fillId="0" borderId="29" xfId="0" applyNumberFormat="1" applyFill="1" applyBorder="1" applyAlignment="1">
      <alignment horizontal="center" vertical="center" wrapText="1"/>
    </xf>
    <xf numFmtId="165" fontId="0" fillId="4" borderId="30" xfId="0" applyNumberFormat="1" applyFill="1" applyBorder="1" applyAlignment="1">
      <alignment horizontal="center" vertical="center" wrapText="1"/>
    </xf>
    <xf numFmtId="165" fontId="0" fillId="0" borderId="28" xfId="0" applyNumberFormat="1" applyFill="1" applyBorder="1" applyAlignment="1">
      <alignment horizontal="center" vertical="center" wrapText="1"/>
    </xf>
    <xf numFmtId="165" fontId="0" fillId="0" borderId="32" xfId="0" applyNumberFormat="1" applyFill="1" applyBorder="1" applyAlignment="1">
      <alignment horizontal="center" vertical="center" wrapText="1"/>
    </xf>
    <xf numFmtId="165" fontId="0" fillId="0" borderId="33" xfId="0" applyNumberForma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3" fontId="0" fillId="5" borderId="9" xfId="0" applyNumberFormat="1" applyFill="1" applyBorder="1" applyAlignment="1">
      <alignment horizontal="center" vertical="center" wrapText="1"/>
    </xf>
    <xf numFmtId="3" fontId="0" fillId="5" borderId="10" xfId="0" applyNumberFormat="1" applyFill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3" fontId="4" fillId="5" borderId="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5" fontId="0" fillId="5" borderId="12" xfId="0" applyNumberFormat="1" applyFill="1" applyBorder="1" applyAlignment="1">
      <alignment horizontal="center" vertical="center" wrapText="1"/>
    </xf>
    <xf numFmtId="165" fontId="0" fillId="5" borderId="10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65" fontId="0" fillId="0" borderId="8" xfId="0" applyNumberForma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0" fillId="5" borderId="9" xfId="0" applyNumberFormat="1" applyFill="1" applyBorder="1" applyAlignment="1">
      <alignment horizontal="center" vertical="center" wrapText="1"/>
    </xf>
    <xf numFmtId="165" fontId="0" fillId="5" borderId="11" xfId="0" applyNumberFormat="1" applyFill="1" applyBorder="1" applyAlignment="1">
      <alignment horizontal="center" vertical="center" wrapText="1"/>
    </xf>
    <xf numFmtId="165" fontId="0" fillId="5" borderId="8" xfId="0" applyNumberForma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0" fillId="0" borderId="30" xfId="0" applyNumberFormat="1" applyFill="1" applyBorder="1" applyAlignment="1">
      <alignment horizontal="center" vertical="center" wrapText="1"/>
    </xf>
    <xf numFmtId="165" fontId="0" fillId="0" borderId="16" xfId="0" applyNumberForma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19.7109375" style="1" customWidth="1"/>
    <col min="2" max="2" width="18.42578125" style="1" customWidth="1"/>
    <col min="3" max="3" width="13.28515625" style="1" hidden="1" customWidth="1"/>
    <col min="4" max="4" width="14.7109375" style="1" customWidth="1"/>
    <col min="5" max="5" width="13.140625" style="1" hidden="1" customWidth="1"/>
    <col min="6" max="6" width="14.7109375" style="1" customWidth="1"/>
    <col min="7" max="7" width="15.5703125" style="2" customWidth="1"/>
    <col min="8" max="8" width="14.5703125" style="2" customWidth="1"/>
    <col min="9" max="9" width="8.7109375" style="2" customWidth="1"/>
    <col min="10" max="10" width="17" style="2" customWidth="1"/>
    <col min="11" max="11" width="15.85546875" style="2" customWidth="1"/>
    <col min="12" max="12" width="16.42578125" style="2" customWidth="1"/>
    <col min="13" max="13" width="17.5703125" style="1" customWidth="1"/>
    <col min="14" max="14" width="17.85546875" style="1" customWidth="1"/>
    <col min="15" max="15" width="14" style="1" customWidth="1"/>
    <col min="16" max="16" width="13.7109375" style="1" customWidth="1"/>
    <col min="17" max="17" width="15.28515625" style="1" customWidth="1"/>
    <col min="18" max="21" width="11.5703125" style="1" bestFit="1" customWidth="1"/>
    <col min="22" max="16384" width="9.140625" style="1"/>
  </cols>
  <sheetData>
    <row r="1" spans="1:20" x14ac:dyDescent="0.25">
      <c r="N1" s="137" t="s">
        <v>105</v>
      </c>
      <c r="O1" s="137"/>
      <c r="P1" s="137"/>
    </row>
    <row r="3" spans="1:20" x14ac:dyDescent="0.25">
      <c r="A3" s="136" t="s">
        <v>93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70"/>
    </row>
    <row r="4" spans="1:20" ht="15.75" thickBot="1" x14ac:dyDescent="0.3"/>
    <row r="5" spans="1:20" ht="180" x14ac:dyDescent="0.25">
      <c r="A5" s="4" t="s">
        <v>1</v>
      </c>
      <c r="B5" s="5" t="s">
        <v>2</v>
      </c>
      <c r="C5" s="5" t="s">
        <v>3</v>
      </c>
      <c r="D5" s="5" t="s">
        <v>4</v>
      </c>
      <c r="E5" s="5" t="s">
        <v>3</v>
      </c>
      <c r="F5" s="6" t="s">
        <v>95</v>
      </c>
      <c r="G5" s="6" t="s">
        <v>5</v>
      </c>
      <c r="H5" s="7" t="s">
        <v>6</v>
      </c>
      <c r="I5" s="3" t="s">
        <v>0</v>
      </c>
      <c r="J5" s="6" t="s">
        <v>7</v>
      </c>
      <c r="K5" s="9" t="s">
        <v>8</v>
      </c>
      <c r="L5" s="7" t="s">
        <v>9</v>
      </c>
      <c r="M5" s="4" t="s">
        <v>10</v>
      </c>
      <c r="N5" s="10" t="s">
        <v>9</v>
      </c>
      <c r="O5" s="11" t="s">
        <v>11</v>
      </c>
      <c r="P5" s="10" t="s">
        <v>12</v>
      </c>
      <c r="Q5" s="123"/>
    </row>
    <row r="6" spans="1:20" x14ac:dyDescent="0.25">
      <c r="A6" s="13" t="s">
        <v>13</v>
      </c>
      <c r="B6" s="14">
        <v>15</v>
      </c>
      <c r="C6" s="14">
        <v>15</v>
      </c>
      <c r="D6" s="15">
        <v>15</v>
      </c>
      <c r="E6" s="15">
        <v>15</v>
      </c>
      <c r="F6" s="16">
        <v>13</v>
      </c>
      <c r="G6" s="16">
        <v>7</v>
      </c>
      <c r="H6" s="17">
        <v>1208.6000000000001</v>
      </c>
      <c r="I6" s="12">
        <v>0.3</v>
      </c>
      <c r="J6" s="46">
        <v>10785934.450000007</v>
      </c>
      <c r="K6" s="87">
        <v>4754</v>
      </c>
      <c r="L6" s="81">
        <v>10665.855890807807</v>
      </c>
      <c r="M6" s="141">
        <v>15232472.289999995</v>
      </c>
      <c r="N6" s="121">
        <v>13919.626963156636</v>
      </c>
      <c r="O6" s="122">
        <f>M6/J6*100</f>
        <v>141.22533713339956</v>
      </c>
      <c r="P6" s="121">
        <f>N6/L6*100</f>
        <v>130.50642260367533</v>
      </c>
      <c r="Q6" s="124"/>
      <c r="R6" s="1">
        <f>L6/G6</f>
        <v>1523.6936986868295</v>
      </c>
      <c r="S6" s="1">
        <f>N6/G6</f>
        <v>1988.518137593805</v>
      </c>
    </row>
    <row r="7" spans="1:20" x14ac:dyDescent="0.25">
      <c r="A7" s="13" t="s">
        <v>14</v>
      </c>
      <c r="B7" s="14">
        <f>110346-22</f>
        <v>110324</v>
      </c>
      <c r="C7" s="14">
        <f>B7-666+22</f>
        <v>109680</v>
      </c>
      <c r="D7" s="15">
        <v>75067.517719996074</v>
      </c>
      <c r="E7" s="15">
        <f>D7-17</f>
        <v>75050.517719996074</v>
      </c>
      <c r="F7" s="16">
        <v>73198.227719996081</v>
      </c>
      <c r="G7" s="16">
        <v>88738</v>
      </c>
      <c r="H7" s="17">
        <v>3865646.3381490479</v>
      </c>
      <c r="I7" s="12">
        <v>0.3</v>
      </c>
      <c r="J7" s="46">
        <v>38567695533.499359</v>
      </c>
      <c r="K7" s="87">
        <v>45326617.044155993</v>
      </c>
      <c r="L7" s="81">
        <v>55370746.692425288</v>
      </c>
      <c r="M7" s="141">
        <v>271929726274.1723</v>
      </c>
      <c r="N7" s="121">
        <v>393891061.76789701</v>
      </c>
      <c r="O7" s="122">
        <f>M7/J7*100</f>
        <v>705.07123257592093</v>
      </c>
      <c r="P7" s="121">
        <f>N7/L7*100</f>
        <v>711.37032692712671</v>
      </c>
      <c r="Q7" s="124"/>
      <c r="R7" s="1">
        <f>L7/G7</f>
        <v>623.98010652060327</v>
      </c>
      <c r="S7" s="1">
        <f>N7/G7</f>
        <v>4438.8093237158491</v>
      </c>
      <c r="T7" s="1">
        <f>H7/D7</f>
        <v>51.495592974953773</v>
      </c>
    </row>
    <row r="8" spans="1:20" x14ac:dyDescent="0.25">
      <c r="A8" s="13" t="s">
        <v>15</v>
      </c>
      <c r="B8" s="14">
        <v>64</v>
      </c>
      <c r="C8" s="14">
        <v>64</v>
      </c>
      <c r="D8" s="15">
        <v>46.5</v>
      </c>
      <c r="E8" s="15">
        <v>47</v>
      </c>
      <c r="F8" s="16">
        <v>46.5</v>
      </c>
      <c r="G8" s="16">
        <v>56</v>
      </c>
      <c r="H8" s="17">
        <v>1265.51693</v>
      </c>
      <c r="I8" s="12">
        <v>0.3</v>
      </c>
      <c r="J8" s="46">
        <v>13217508.539999997</v>
      </c>
      <c r="K8" s="87">
        <v>15986</v>
      </c>
      <c r="L8" s="81">
        <v>21337.361432594163</v>
      </c>
      <c r="M8" s="141">
        <v>57005846.483852908</v>
      </c>
      <c r="N8" s="121">
        <v>97956.254292209647</v>
      </c>
      <c r="O8" s="122">
        <f>M8/J8*100</f>
        <v>431.2904078051983</v>
      </c>
      <c r="P8" s="121">
        <f>N8/L8*100</f>
        <v>459.0832592008087</v>
      </c>
      <c r="Q8" s="124"/>
      <c r="R8" s="1">
        <f>L8/G8</f>
        <v>381.02431129632436</v>
      </c>
      <c r="S8" s="1">
        <f>N8/G8</f>
        <v>1749.2188266466007</v>
      </c>
      <c r="T8" s="1">
        <f>S8/R8</f>
        <v>4.5908325920080868</v>
      </c>
    </row>
    <row r="9" spans="1:20" x14ac:dyDescent="0.25">
      <c r="A9" s="13" t="s">
        <v>16</v>
      </c>
      <c r="B9" s="14">
        <v>11439</v>
      </c>
      <c r="C9" s="14">
        <f>B9-650</f>
        <v>10789</v>
      </c>
      <c r="D9" s="15">
        <v>9914.4666500000003</v>
      </c>
      <c r="E9" s="15">
        <f>D9-535</f>
        <v>9379.4666500000003</v>
      </c>
      <c r="F9" s="16">
        <v>9914.4666500000003</v>
      </c>
      <c r="G9" s="16">
        <v>7747</v>
      </c>
      <c r="H9" s="17">
        <v>475300.59389999899</v>
      </c>
      <c r="I9" s="12">
        <v>0.3</v>
      </c>
      <c r="J9" s="46">
        <v>4024248061.7499757</v>
      </c>
      <c r="K9" s="87">
        <v>4708593.085281387</v>
      </c>
      <c r="L9" s="81">
        <v>7225177.8688441887</v>
      </c>
      <c r="M9" s="141">
        <v>3878911319.8036337</v>
      </c>
      <c r="N9" s="121">
        <v>8329969.7487421893</v>
      </c>
      <c r="O9" s="122">
        <f>M9/J9*100</f>
        <v>96.388474574225398</v>
      </c>
      <c r="P9" s="121">
        <f t="shared" ref="P9:P11" si="0">N9/L9*100</f>
        <v>115.29086065357632</v>
      </c>
      <c r="Q9" s="124"/>
      <c r="R9" s="1">
        <f>L9/E9</f>
        <v>770.31862668270037</v>
      </c>
      <c r="S9" s="1">
        <f>N9/D9</f>
        <v>840.18334448098517</v>
      </c>
    </row>
    <row r="10" spans="1:20" ht="30" x14ac:dyDescent="0.25">
      <c r="A10" s="13" t="s">
        <v>17</v>
      </c>
      <c r="B10" s="14">
        <v>1758</v>
      </c>
      <c r="C10" s="18">
        <v>1497</v>
      </c>
      <c r="D10" s="14">
        <v>1484</v>
      </c>
      <c r="E10" s="15">
        <v>1260</v>
      </c>
      <c r="F10" s="16">
        <f>D10</f>
        <v>1484</v>
      </c>
      <c r="G10" s="16">
        <v>1311</v>
      </c>
      <c r="H10" s="17">
        <v>657027.10131100076</v>
      </c>
      <c r="I10" s="12">
        <v>0.5</v>
      </c>
      <c r="J10" s="46">
        <v>6904628420.3499918</v>
      </c>
      <c r="K10" s="87">
        <v>13807251</v>
      </c>
      <c r="L10" s="81">
        <v>26715448.209639996</v>
      </c>
      <c r="M10" s="141">
        <v>8543236956.7507668</v>
      </c>
      <c r="N10" s="121">
        <v>36381945.857974924</v>
      </c>
      <c r="O10" s="122">
        <f t="shared" ref="O10" si="1">M10/J10*100</f>
        <v>123.73203069945529</v>
      </c>
      <c r="P10" s="121">
        <f t="shared" si="0"/>
        <v>136.18317601292151</v>
      </c>
      <c r="Q10" s="124"/>
      <c r="R10" s="1">
        <f>L10/E10</f>
        <v>21202.736674317457</v>
      </c>
      <c r="S10" s="1">
        <f>N10/D10</f>
        <v>24516.136022894152</v>
      </c>
    </row>
    <row r="11" spans="1:20" s="26" customFormat="1" ht="15.75" thickBot="1" x14ac:dyDescent="0.3">
      <c r="A11" s="20" t="s">
        <v>18</v>
      </c>
      <c r="B11" s="21">
        <f>SUM(B6:B10)</f>
        <v>123600</v>
      </c>
      <c r="C11" s="21">
        <f t="shared" ref="C11:M11" si="2">SUM(C6:C10)</f>
        <v>122045</v>
      </c>
      <c r="D11" s="21">
        <f t="shared" si="2"/>
        <v>86527.484369996077</v>
      </c>
      <c r="E11" s="21">
        <f t="shared" si="2"/>
        <v>85751.984369996077</v>
      </c>
      <c r="F11" s="22">
        <f t="shared" si="2"/>
        <v>84656.194369996083</v>
      </c>
      <c r="G11" s="21">
        <f t="shared" si="2"/>
        <v>97859</v>
      </c>
      <c r="H11" s="23">
        <f t="shared" si="2"/>
        <v>5000448.1502900477</v>
      </c>
      <c r="I11" s="19"/>
      <c r="J11" s="25">
        <f t="shared" si="2"/>
        <v>49520575458.589325</v>
      </c>
      <c r="K11" s="119">
        <f t="shared" si="2"/>
        <v>63863201.12943738</v>
      </c>
      <c r="L11" s="120">
        <f>SUM(L6:L10)</f>
        <v>89343375.988232881</v>
      </c>
      <c r="M11" s="142">
        <f t="shared" si="2"/>
        <v>284424112869.50061</v>
      </c>
      <c r="N11" s="120">
        <f>SUM(N6:N10)</f>
        <v>438714853.25586945</v>
      </c>
      <c r="O11" s="24">
        <f>M11/J11*100</f>
        <v>574.35542748760065</v>
      </c>
      <c r="P11" s="25">
        <f t="shared" si="0"/>
        <v>491.04351431006046</v>
      </c>
      <c r="Q11" s="125"/>
      <c r="R11" s="26">
        <f>L11/E11</f>
        <v>1041.881148810982</v>
      </c>
      <c r="S11" s="26">
        <f>N11/D11</f>
        <v>5070.2370056189502</v>
      </c>
    </row>
    <row r="12" spans="1:20" s="26" customFormat="1" x14ac:dyDescent="0.25">
      <c r="A12" s="130"/>
      <c r="B12" s="131"/>
      <c r="C12" s="131"/>
      <c r="D12" s="131"/>
      <c r="E12" s="131"/>
      <c r="F12" s="132"/>
      <c r="G12" s="131"/>
      <c r="H12" s="131"/>
      <c r="I12" s="130"/>
      <c r="J12" s="131"/>
      <c r="K12" s="125"/>
      <c r="L12" s="125"/>
      <c r="M12" s="131"/>
      <c r="N12" s="125"/>
      <c r="O12" s="125"/>
      <c r="P12" s="125"/>
      <c r="Q12" s="125"/>
    </row>
    <row r="13" spans="1:20" x14ac:dyDescent="0.25">
      <c r="A13" s="133" t="s">
        <v>94</v>
      </c>
    </row>
    <row r="14" spans="1:20" x14ac:dyDescent="0.25">
      <c r="A14" s="133"/>
    </row>
    <row r="15" spans="1:20" x14ac:dyDescent="0.25">
      <c r="A15" s="13" t="s">
        <v>13</v>
      </c>
      <c r="B15" s="14">
        <v>15</v>
      </c>
      <c r="C15" s="14">
        <v>15</v>
      </c>
      <c r="D15" s="15">
        <v>15</v>
      </c>
      <c r="E15" s="15">
        <v>15</v>
      </c>
      <c r="F15" s="16">
        <v>13</v>
      </c>
      <c r="G15" s="16">
        <v>7</v>
      </c>
      <c r="H15" s="17">
        <v>1208.6000000000001</v>
      </c>
      <c r="I15" s="12">
        <v>0.3</v>
      </c>
      <c r="J15" s="46">
        <v>10785934.450000007</v>
      </c>
      <c r="K15" s="87">
        <v>4754</v>
      </c>
      <c r="L15" s="81">
        <v>10665.855890807807</v>
      </c>
      <c r="M15" s="141">
        <v>15232472.289999995</v>
      </c>
      <c r="N15" s="121">
        <f>N6</f>
        <v>13919.626963156636</v>
      </c>
      <c r="O15" s="122">
        <f>M15/J15*100</f>
        <v>141.22533713339956</v>
      </c>
      <c r="P15" s="121">
        <f>N15/L15*100</f>
        <v>130.50642260367533</v>
      </c>
      <c r="Q15" s="127"/>
    </row>
    <row r="16" spans="1:20" x14ac:dyDescent="0.25">
      <c r="A16" s="128" t="s">
        <v>14</v>
      </c>
      <c r="B16" s="129">
        <f>110346-22</f>
        <v>110324</v>
      </c>
      <c r="C16" s="129">
        <f>B16-666+22</f>
        <v>109680</v>
      </c>
      <c r="D16" s="117">
        <v>75067.517719996074</v>
      </c>
      <c r="E16" s="117">
        <f>D16-17</f>
        <v>75050.517719996074</v>
      </c>
      <c r="F16" s="117">
        <v>73198.227719996081</v>
      </c>
      <c r="G16" s="117">
        <v>88738</v>
      </c>
      <c r="H16" s="118">
        <v>3865646.3381490479</v>
      </c>
      <c r="I16" s="116">
        <v>0.1</v>
      </c>
      <c r="J16" s="143">
        <v>38567695533.499359</v>
      </c>
      <c r="K16" s="144">
        <v>45326617.044155993</v>
      </c>
      <c r="L16" s="135">
        <v>55370746.692425288</v>
      </c>
      <c r="M16" s="145">
        <v>271929726274.1723</v>
      </c>
      <c r="N16" s="135">
        <f>N7/3</f>
        <v>131297020.58929901</v>
      </c>
      <c r="O16" s="134">
        <f>M16/J16*100</f>
        <v>705.07123257592093</v>
      </c>
      <c r="P16" s="135">
        <f>N16/L16*100</f>
        <v>237.12344230904225</v>
      </c>
      <c r="Q16" s="127"/>
    </row>
    <row r="17" spans="1:17" x14ac:dyDescent="0.25">
      <c r="A17" s="128" t="s">
        <v>15</v>
      </c>
      <c r="B17" s="129">
        <v>64</v>
      </c>
      <c r="C17" s="129">
        <v>64</v>
      </c>
      <c r="D17" s="117">
        <v>46.5</v>
      </c>
      <c r="E17" s="117">
        <v>47</v>
      </c>
      <c r="F17" s="117">
        <v>46.5</v>
      </c>
      <c r="G17" s="117">
        <v>56</v>
      </c>
      <c r="H17" s="118">
        <v>1265.51693</v>
      </c>
      <c r="I17" s="116">
        <v>0.1</v>
      </c>
      <c r="J17" s="143">
        <v>13217508.539999997</v>
      </c>
      <c r="K17" s="144">
        <v>15986</v>
      </c>
      <c r="L17" s="135">
        <v>21337.3614325942</v>
      </c>
      <c r="M17" s="145">
        <v>57005846.483852908</v>
      </c>
      <c r="N17" s="135">
        <f>N8/3</f>
        <v>32652.084764069881</v>
      </c>
      <c r="O17" s="134">
        <f>M17/J17*100</f>
        <v>431.2904078051983</v>
      </c>
      <c r="P17" s="135">
        <f>N17/L17*100</f>
        <v>153.02775306693596</v>
      </c>
      <c r="Q17" s="127"/>
    </row>
    <row r="18" spans="1:17" x14ac:dyDescent="0.25">
      <c r="A18" s="13" t="s">
        <v>16</v>
      </c>
      <c r="B18" s="14">
        <v>11439</v>
      </c>
      <c r="C18" s="14">
        <f>B18-650</f>
        <v>10789</v>
      </c>
      <c r="D18" s="15">
        <v>9914.4666500000003</v>
      </c>
      <c r="E18" s="15">
        <f>D18-535</f>
        <v>9379.4666500000003</v>
      </c>
      <c r="F18" s="16">
        <v>9914.4666500000003</v>
      </c>
      <c r="G18" s="16">
        <v>7747</v>
      </c>
      <c r="H18" s="17">
        <v>475300.59389999899</v>
      </c>
      <c r="I18" s="12">
        <v>0.3</v>
      </c>
      <c r="J18" s="46">
        <v>4024248061.7499757</v>
      </c>
      <c r="K18" s="87">
        <v>4708593.085281387</v>
      </c>
      <c r="L18" s="81">
        <v>7225177.8688441887</v>
      </c>
      <c r="M18" s="141">
        <v>3878911319.8036337</v>
      </c>
      <c r="N18" s="121">
        <f>N9</f>
        <v>8329969.7487421893</v>
      </c>
      <c r="O18" s="122">
        <f>M18/J18*100</f>
        <v>96.388474574225398</v>
      </c>
      <c r="P18" s="121">
        <f t="shared" ref="P18:P20" si="3">N18/L18*100</f>
        <v>115.29086065357632</v>
      </c>
      <c r="Q18" s="126"/>
    </row>
    <row r="19" spans="1:17" ht="30" x14ac:dyDescent="0.25">
      <c r="A19" s="13" t="s">
        <v>17</v>
      </c>
      <c r="B19" s="14">
        <v>1758</v>
      </c>
      <c r="C19" s="18">
        <v>1497</v>
      </c>
      <c r="D19" s="14">
        <v>1484</v>
      </c>
      <c r="E19" s="15">
        <v>1260</v>
      </c>
      <c r="F19" s="16">
        <f>D19</f>
        <v>1484</v>
      </c>
      <c r="G19" s="16">
        <v>1311</v>
      </c>
      <c r="H19" s="17">
        <v>657027.10131100076</v>
      </c>
      <c r="I19" s="12">
        <v>0.5</v>
      </c>
      <c r="J19" s="46">
        <v>6904628420.3499918</v>
      </c>
      <c r="K19" s="87">
        <v>13807251</v>
      </c>
      <c r="L19" s="81">
        <v>26715448.209639996</v>
      </c>
      <c r="M19" s="141">
        <v>8543236956.7507668</v>
      </c>
      <c r="N19" s="121">
        <f>N10</f>
        <v>36381945.857974924</v>
      </c>
      <c r="O19" s="122">
        <f t="shared" ref="O19" si="4">M19/J19*100</f>
        <v>123.73203069945529</v>
      </c>
      <c r="P19" s="121">
        <f t="shared" si="3"/>
        <v>136.18317601292151</v>
      </c>
      <c r="Q19" s="126"/>
    </row>
    <row r="20" spans="1:17" ht="15.75" thickBot="1" x14ac:dyDescent="0.3">
      <c r="A20" s="20" t="s">
        <v>18</v>
      </c>
      <c r="B20" s="21">
        <f>SUM(B15:B19)</f>
        <v>123600</v>
      </c>
      <c r="C20" s="21">
        <f t="shared" ref="C20:H20" si="5">SUM(C15:C19)</f>
        <v>122045</v>
      </c>
      <c r="D20" s="21">
        <f t="shared" si="5"/>
        <v>86527.484369996077</v>
      </c>
      <c r="E20" s="21">
        <f t="shared" si="5"/>
        <v>85751.984369996077</v>
      </c>
      <c r="F20" s="22">
        <f t="shared" si="5"/>
        <v>84656.194369996083</v>
      </c>
      <c r="G20" s="21">
        <f t="shared" si="5"/>
        <v>97859</v>
      </c>
      <c r="H20" s="23">
        <f t="shared" si="5"/>
        <v>5000448.1502900477</v>
      </c>
      <c r="I20" s="19"/>
      <c r="J20" s="25">
        <f t="shared" ref="J20:K20" si="6">SUM(J15:J19)</f>
        <v>49520575458.589325</v>
      </c>
      <c r="K20" s="119">
        <f t="shared" si="6"/>
        <v>63863201.12943738</v>
      </c>
      <c r="L20" s="120">
        <f>SUM(L15:L19)</f>
        <v>89343375.988232881</v>
      </c>
      <c r="M20" s="142">
        <f t="shared" ref="M20" si="7">SUM(M15:M19)</f>
        <v>284424112869.50061</v>
      </c>
      <c r="N20" s="120">
        <f>SUM(N15:N19)</f>
        <v>176055507.90774333</v>
      </c>
      <c r="O20" s="24">
        <f>M20/J20*100</f>
        <v>574.35542748760065</v>
      </c>
      <c r="P20" s="25">
        <f t="shared" si="3"/>
        <v>197.0549086156438</v>
      </c>
      <c r="Q20" s="125"/>
    </row>
  </sheetData>
  <mergeCells count="2">
    <mergeCell ref="A3:P3"/>
    <mergeCell ref="N1:P1"/>
  </mergeCells>
  <pageMargins left="0.31496062992125984" right="0.31496062992125984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G11" sqref="G11"/>
    </sheetView>
  </sheetViews>
  <sheetFormatPr defaultRowHeight="15" x14ac:dyDescent="0.25"/>
  <cols>
    <col min="1" max="1" width="30.85546875" style="1" customWidth="1"/>
    <col min="2" max="2" width="14.7109375" style="1" customWidth="1"/>
    <col min="3" max="3" width="14.42578125" style="1" customWidth="1"/>
    <col min="4" max="4" width="15.5703125" style="2" customWidth="1"/>
    <col min="5" max="6" width="14.7109375" style="2" customWidth="1"/>
    <col min="7" max="7" width="16.42578125" style="2" customWidth="1"/>
    <col min="8" max="8" width="10.85546875" style="2" customWidth="1"/>
    <col min="9" max="11" width="14.7109375" style="2" customWidth="1"/>
    <col min="12" max="12" width="13.28515625" style="2" customWidth="1"/>
    <col min="13" max="13" width="11.7109375" style="2" customWidth="1"/>
    <col min="14" max="18" width="14.7109375" style="2" customWidth="1"/>
    <col min="19" max="19" width="12.85546875" customWidth="1"/>
    <col min="22" max="16384" width="9.140625" style="1"/>
  </cols>
  <sheetData>
    <row r="1" spans="1:19" x14ac:dyDescent="0.25">
      <c r="Q1" s="139" t="s">
        <v>106</v>
      </c>
      <c r="R1" s="139"/>
      <c r="S1" s="139"/>
    </row>
    <row r="3" spans="1:19" ht="18.75" x14ac:dyDescent="0.25">
      <c r="A3" s="138" t="s">
        <v>80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 ht="15.75" thickBot="1" x14ac:dyDescent="0.3"/>
    <row r="5" spans="1:19" ht="120" x14ac:dyDescent="0.25">
      <c r="A5" s="4" t="s">
        <v>21</v>
      </c>
      <c r="B5" s="5" t="s">
        <v>19</v>
      </c>
      <c r="C5" s="5" t="s">
        <v>20</v>
      </c>
      <c r="D5" s="6" t="s">
        <v>5</v>
      </c>
      <c r="E5" s="6" t="s">
        <v>24</v>
      </c>
      <c r="F5" s="6" t="s">
        <v>97</v>
      </c>
      <c r="G5" s="7" t="s">
        <v>98</v>
      </c>
      <c r="H5" s="97" t="s">
        <v>22</v>
      </c>
      <c r="I5" s="6" t="s">
        <v>99</v>
      </c>
      <c r="J5" s="6" t="s">
        <v>100</v>
      </c>
      <c r="K5" s="6" t="s">
        <v>101</v>
      </c>
      <c r="L5" s="54" t="s">
        <v>64</v>
      </c>
      <c r="M5" s="8" t="s">
        <v>22</v>
      </c>
      <c r="N5" s="6" t="s">
        <v>101</v>
      </c>
      <c r="O5" s="54" t="s">
        <v>64</v>
      </c>
      <c r="P5" s="8" t="s">
        <v>102</v>
      </c>
      <c r="Q5" s="9" t="s">
        <v>103</v>
      </c>
      <c r="R5" s="29" t="s">
        <v>104</v>
      </c>
      <c r="S5" s="7" t="s">
        <v>103</v>
      </c>
    </row>
    <row r="6" spans="1:19" ht="30" x14ac:dyDescent="0.25">
      <c r="A6" s="49">
        <v>1</v>
      </c>
      <c r="B6" s="50">
        <v>2</v>
      </c>
      <c r="C6" s="50">
        <v>3</v>
      </c>
      <c r="D6" s="51">
        <v>4</v>
      </c>
      <c r="E6" s="51">
        <v>5</v>
      </c>
      <c r="F6" s="51">
        <v>6</v>
      </c>
      <c r="G6" s="80">
        <v>7</v>
      </c>
      <c r="H6" s="98">
        <v>8</v>
      </c>
      <c r="I6" s="51">
        <v>9</v>
      </c>
      <c r="J6" s="51">
        <v>10</v>
      </c>
      <c r="K6" s="51">
        <v>11</v>
      </c>
      <c r="L6" s="55" t="s">
        <v>47</v>
      </c>
      <c r="M6" s="53">
        <v>15</v>
      </c>
      <c r="N6" s="51">
        <v>16</v>
      </c>
      <c r="O6" s="55" t="s">
        <v>48</v>
      </c>
      <c r="P6" s="53" t="s">
        <v>34</v>
      </c>
      <c r="Q6" s="83" t="s">
        <v>54</v>
      </c>
      <c r="R6" s="52" t="s">
        <v>55</v>
      </c>
      <c r="S6" s="91" t="s">
        <v>56</v>
      </c>
    </row>
    <row r="7" spans="1:19" s="28" customFormat="1" ht="24.75" customHeight="1" x14ac:dyDescent="0.25">
      <c r="A7" s="36" t="s">
        <v>23</v>
      </c>
      <c r="B7" s="31">
        <v>75068</v>
      </c>
      <c r="C7" s="31">
        <f>110346-22</f>
        <v>110324</v>
      </c>
      <c r="D7" s="27">
        <v>88738</v>
      </c>
      <c r="E7" s="27">
        <v>3865646.3381490479</v>
      </c>
      <c r="F7" s="40">
        <v>38567695533.499359</v>
      </c>
      <c r="G7" s="38">
        <v>271929726274.1723</v>
      </c>
      <c r="H7" s="99">
        <v>0.3</v>
      </c>
      <c r="I7" s="40">
        <v>55370746.692425288</v>
      </c>
      <c r="J7" s="40">
        <v>45326617.044155993</v>
      </c>
      <c r="K7" s="40">
        <v>393891061.76789701</v>
      </c>
      <c r="L7" s="56">
        <f>K7/I7*100-100</f>
        <v>611.37032692712671</v>
      </c>
      <c r="M7" s="41">
        <v>0.1</v>
      </c>
      <c r="N7" s="40">
        <f>K7/3</f>
        <v>131297020.58929901</v>
      </c>
      <c r="O7" s="56">
        <f>N7/I7*100-100</f>
        <v>137.12344230904225</v>
      </c>
      <c r="P7" s="41">
        <f>J7*1.1</f>
        <v>49859278.748571597</v>
      </c>
      <c r="Q7" s="84">
        <f>P7-J7</f>
        <v>4532661.7044156045</v>
      </c>
      <c r="R7" s="39">
        <f>P7*1.1</f>
        <v>54845206.623428762</v>
      </c>
      <c r="S7" s="38">
        <f>R7-P7</f>
        <v>4985927.8748571649</v>
      </c>
    </row>
    <row r="8" spans="1:19" s="35" customFormat="1" ht="23.25" customHeight="1" x14ac:dyDescent="0.25">
      <c r="A8" s="37" t="s">
        <v>27</v>
      </c>
      <c r="B8" s="32"/>
      <c r="C8" s="33"/>
      <c r="D8" s="34"/>
      <c r="E8" s="43">
        <f>E7/B7</f>
        <v>51.495262137649171</v>
      </c>
      <c r="F8" s="43">
        <f>F7/B7</f>
        <v>513770.12220252783</v>
      </c>
      <c r="G8" s="146">
        <f>G7/B7</f>
        <v>3622445.3332201778</v>
      </c>
      <c r="H8" s="100">
        <v>0.3</v>
      </c>
      <c r="I8" s="43">
        <f>I7/D7</f>
        <v>623.98010652060327</v>
      </c>
      <c r="J8" s="43">
        <f>J7/D7</f>
        <v>510.7915103355495</v>
      </c>
      <c r="K8" s="43">
        <f>K7/D7</f>
        <v>4438.8093237158491</v>
      </c>
      <c r="L8" s="56">
        <f>K8/I8*100-100</f>
        <v>611.37032692712671</v>
      </c>
      <c r="M8" s="42">
        <v>0.1</v>
      </c>
      <c r="N8" s="43">
        <f>K8/3</f>
        <v>1479.603107905283</v>
      </c>
      <c r="O8" s="56">
        <f>N8/I8*100-100</f>
        <v>137.12344230904225</v>
      </c>
      <c r="P8" s="42">
        <f>J8*1.1</f>
        <v>561.87066136910448</v>
      </c>
      <c r="Q8" s="85">
        <f t="shared" ref="Q8:Q35" si="0">P8-J8</f>
        <v>51.079151033554979</v>
      </c>
      <c r="R8" s="44">
        <f>P8*1.1</f>
        <v>618.057727506015</v>
      </c>
      <c r="S8" s="146">
        <f t="shared" ref="S8:S35" si="1">R8-P8</f>
        <v>56.187066136910516</v>
      </c>
    </row>
    <row r="9" spans="1:19" s="66" customFormat="1" ht="23.25" customHeight="1" x14ac:dyDescent="0.25">
      <c r="A9" s="58" t="s">
        <v>37</v>
      </c>
      <c r="B9" s="59"/>
      <c r="C9" s="60"/>
      <c r="D9" s="61"/>
      <c r="E9" s="64"/>
      <c r="F9" s="64"/>
      <c r="G9" s="65"/>
      <c r="H9" s="101"/>
      <c r="I9" s="64"/>
      <c r="J9" s="64"/>
      <c r="K9" s="64"/>
      <c r="L9" s="56"/>
      <c r="M9" s="63"/>
      <c r="N9" s="64"/>
      <c r="O9" s="56"/>
      <c r="P9" s="63"/>
      <c r="Q9" s="86"/>
      <c r="R9" s="62"/>
      <c r="S9" s="65"/>
    </row>
    <row r="10" spans="1:19" s="78" customFormat="1" ht="23.25" customHeight="1" x14ac:dyDescent="0.25">
      <c r="A10" s="71" t="s">
        <v>49</v>
      </c>
      <c r="B10" s="72"/>
      <c r="C10" s="73"/>
      <c r="D10" s="74"/>
      <c r="E10" s="77">
        <v>53.8</v>
      </c>
      <c r="F10" s="77">
        <v>543577.98</v>
      </c>
      <c r="G10" s="147">
        <v>4125272.63</v>
      </c>
      <c r="H10" s="102">
        <v>0.3</v>
      </c>
      <c r="I10" s="77">
        <v>1025</v>
      </c>
      <c r="J10" s="77">
        <v>1025</v>
      </c>
      <c r="K10" s="77">
        <v>7775.1420944609672</v>
      </c>
      <c r="L10" s="57">
        <f>K10/I10*100-100</f>
        <v>658.5504482400944</v>
      </c>
      <c r="M10" s="48">
        <v>0.1</v>
      </c>
      <c r="N10" s="46">
        <f t="shared" ref="N10:N16" si="2">K10/3</f>
        <v>2591.7140314869889</v>
      </c>
      <c r="O10" s="57">
        <f t="shared" ref="O10:O16" si="3">N10/I10*100-100</f>
        <v>152.85014941336476</v>
      </c>
      <c r="P10" s="48">
        <f>J10*1.1</f>
        <v>1127.5</v>
      </c>
      <c r="Q10" s="87">
        <f t="shared" si="0"/>
        <v>102.5</v>
      </c>
      <c r="R10" s="47">
        <f>P10*1.1</f>
        <v>1240.25</v>
      </c>
      <c r="S10" s="147">
        <f t="shared" si="1"/>
        <v>112.75</v>
      </c>
    </row>
    <row r="11" spans="1:19" s="78" customFormat="1" ht="23.25" customHeight="1" x14ac:dyDescent="0.25">
      <c r="A11" s="71" t="s">
        <v>50</v>
      </c>
      <c r="B11" s="72"/>
      <c r="C11" s="73"/>
      <c r="D11" s="74"/>
      <c r="E11" s="77">
        <v>71.8</v>
      </c>
      <c r="F11" s="77">
        <v>612968.6</v>
      </c>
      <c r="G11" s="147">
        <v>5710360.9800000004</v>
      </c>
      <c r="H11" s="102">
        <v>0.3</v>
      </c>
      <c r="I11" s="77">
        <v>1327</v>
      </c>
      <c r="J11" s="77">
        <v>642</v>
      </c>
      <c r="K11" s="77">
        <v>12359.19354167131</v>
      </c>
      <c r="L11" s="57">
        <f>K11/I11*100-100</f>
        <v>831.36349221336161</v>
      </c>
      <c r="M11" s="48">
        <v>0.1</v>
      </c>
      <c r="N11" s="46">
        <f t="shared" si="2"/>
        <v>4119.7311805571035</v>
      </c>
      <c r="O11" s="57">
        <f t="shared" si="3"/>
        <v>210.45449740445389</v>
      </c>
      <c r="P11" s="48">
        <f>J11*1.1</f>
        <v>706.2</v>
      </c>
      <c r="Q11" s="87">
        <f t="shared" si="0"/>
        <v>64.200000000000045</v>
      </c>
      <c r="R11" s="47">
        <f>P11*1.1</f>
        <v>776.82000000000016</v>
      </c>
      <c r="S11" s="147">
        <f t="shared" si="1"/>
        <v>70.620000000000118</v>
      </c>
    </row>
    <row r="12" spans="1:19" s="78" customFormat="1" ht="23.25" customHeight="1" x14ac:dyDescent="0.25">
      <c r="A12" s="71" t="s">
        <v>51</v>
      </c>
      <c r="B12" s="72"/>
      <c r="C12" s="73"/>
      <c r="D12" s="74"/>
      <c r="E12" s="77">
        <v>44.4</v>
      </c>
      <c r="F12" s="77">
        <v>430511.5</v>
      </c>
      <c r="G12" s="147">
        <v>3300594.32</v>
      </c>
      <c r="H12" s="102">
        <v>0.3</v>
      </c>
      <c r="I12" s="77">
        <v>710</v>
      </c>
      <c r="J12" s="77">
        <v>710</v>
      </c>
      <c r="K12" s="77">
        <v>5441.5203654054048</v>
      </c>
      <c r="L12" s="57">
        <f t="shared" ref="L12:L15" si="4">K12/I12*100-100</f>
        <v>666.41131907118381</v>
      </c>
      <c r="M12" s="48">
        <v>0.1</v>
      </c>
      <c r="N12" s="46">
        <f t="shared" si="2"/>
        <v>1813.8401218018016</v>
      </c>
      <c r="O12" s="57">
        <f t="shared" si="3"/>
        <v>155.47043969039458</v>
      </c>
      <c r="P12" s="48">
        <f t="shared" ref="P12:P16" si="5">J12*1.1</f>
        <v>781.00000000000011</v>
      </c>
      <c r="Q12" s="87">
        <f t="shared" si="0"/>
        <v>71.000000000000114</v>
      </c>
      <c r="R12" s="47">
        <f t="shared" ref="R12:R16" si="6">P12*1.1</f>
        <v>859.10000000000025</v>
      </c>
      <c r="S12" s="147">
        <f t="shared" si="1"/>
        <v>78.100000000000136</v>
      </c>
    </row>
    <row r="13" spans="1:19" s="78" customFormat="1" ht="23.25" customHeight="1" x14ac:dyDescent="0.25">
      <c r="A13" s="71" t="s">
        <v>52</v>
      </c>
      <c r="B13" s="72"/>
      <c r="C13" s="73"/>
      <c r="D13" s="74"/>
      <c r="E13" s="77">
        <v>58.4</v>
      </c>
      <c r="F13" s="77">
        <v>540942.26</v>
      </c>
      <c r="G13" s="147">
        <v>4268199.04</v>
      </c>
      <c r="H13" s="102">
        <v>0.3</v>
      </c>
      <c r="I13" s="77">
        <v>1067</v>
      </c>
      <c r="J13" s="77">
        <v>1067</v>
      </c>
      <c r="K13" s="77">
        <v>8419.4611199999999</v>
      </c>
      <c r="L13" s="79">
        <f t="shared" si="4"/>
        <v>689.07789315838806</v>
      </c>
      <c r="M13" s="76">
        <v>0.1</v>
      </c>
      <c r="N13" s="77">
        <f t="shared" si="2"/>
        <v>2806.48704</v>
      </c>
      <c r="O13" s="79">
        <f t="shared" si="3"/>
        <v>163.02596438612932</v>
      </c>
      <c r="P13" s="76">
        <f t="shared" si="5"/>
        <v>1173.7</v>
      </c>
      <c r="Q13" s="88">
        <f t="shared" si="0"/>
        <v>106.70000000000005</v>
      </c>
      <c r="R13" s="75">
        <f t="shared" si="6"/>
        <v>1291.0700000000002</v>
      </c>
      <c r="S13" s="147">
        <f t="shared" si="1"/>
        <v>117.37000000000012</v>
      </c>
    </row>
    <row r="14" spans="1:19" s="78" customFormat="1" ht="23.25" customHeight="1" x14ac:dyDescent="0.25">
      <c r="A14" s="71" t="s">
        <v>108</v>
      </c>
      <c r="B14" s="72"/>
      <c r="C14" s="73"/>
      <c r="D14" s="74"/>
      <c r="E14" s="77">
        <v>58.4</v>
      </c>
      <c r="F14" s="77">
        <v>646946</v>
      </c>
      <c r="G14" s="147">
        <v>4404168</v>
      </c>
      <c r="H14" s="102">
        <v>0.3</v>
      </c>
      <c r="I14" s="77">
        <v>1188</v>
      </c>
      <c r="J14" s="77">
        <v>1188</v>
      </c>
      <c r="K14" s="77">
        <v>8695.4</v>
      </c>
      <c r="L14" s="79">
        <f t="shared" si="4"/>
        <v>631.93602693602691</v>
      </c>
      <c r="M14" s="76">
        <v>0.1</v>
      </c>
      <c r="N14" s="77">
        <f t="shared" si="2"/>
        <v>2898.4666666666667</v>
      </c>
      <c r="O14" s="79">
        <f t="shared" si="3"/>
        <v>143.97867564534232</v>
      </c>
      <c r="P14" s="76">
        <f>J14*1.1</f>
        <v>1306.8000000000002</v>
      </c>
      <c r="Q14" s="88">
        <f t="shared" si="0"/>
        <v>118.80000000000018</v>
      </c>
      <c r="R14" s="75">
        <f t="shared" si="6"/>
        <v>1437.4800000000002</v>
      </c>
      <c r="S14" s="147">
        <f t="shared" si="1"/>
        <v>130.68000000000006</v>
      </c>
    </row>
    <row r="15" spans="1:19" s="78" customFormat="1" ht="23.25" customHeight="1" x14ac:dyDescent="0.25">
      <c r="A15" s="71" t="s">
        <v>61</v>
      </c>
      <c r="B15" s="72"/>
      <c r="C15" s="73"/>
      <c r="D15" s="74"/>
      <c r="E15" s="77">
        <v>30.3</v>
      </c>
      <c r="F15" s="77">
        <v>306880.21999999997</v>
      </c>
      <c r="G15" s="147">
        <v>2559723.09</v>
      </c>
      <c r="H15" s="102">
        <v>0.3</v>
      </c>
      <c r="I15" s="77">
        <v>313</v>
      </c>
      <c r="J15" s="77">
        <v>313</v>
      </c>
      <c r="K15" s="77">
        <v>2610.4</v>
      </c>
      <c r="L15" s="79">
        <f t="shared" si="4"/>
        <v>733.99361022364224</v>
      </c>
      <c r="M15" s="76">
        <v>0.1</v>
      </c>
      <c r="N15" s="77">
        <f t="shared" si="2"/>
        <v>870.13333333333333</v>
      </c>
      <c r="O15" s="79">
        <f t="shared" si="3"/>
        <v>177.99787007454739</v>
      </c>
      <c r="P15" s="76">
        <f t="shared" si="5"/>
        <v>344.3</v>
      </c>
      <c r="Q15" s="88">
        <f t="shared" si="0"/>
        <v>31.300000000000011</v>
      </c>
      <c r="R15" s="75">
        <f t="shared" si="6"/>
        <v>378.73</v>
      </c>
      <c r="S15" s="147">
        <f t="shared" si="1"/>
        <v>34.430000000000007</v>
      </c>
    </row>
    <row r="16" spans="1:19" s="78" customFormat="1" ht="23.25" customHeight="1" x14ac:dyDescent="0.25">
      <c r="A16" s="71" t="s">
        <v>65</v>
      </c>
      <c r="B16" s="72"/>
      <c r="C16" s="73"/>
      <c r="D16" s="74"/>
      <c r="E16" s="77">
        <v>70</v>
      </c>
      <c r="F16" s="77">
        <v>737657.94</v>
      </c>
      <c r="G16" s="147">
        <v>4862192.3</v>
      </c>
      <c r="H16" s="102">
        <v>0.3</v>
      </c>
      <c r="I16" s="77">
        <v>1581</v>
      </c>
      <c r="J16" s="77">
        <v>1581</v>
      </c>
      <c r="K16" s="77">
        <v>10418.9835</v>
      </c>
      <c r="L16" s="79">
        <f t="shared" ref="L16" si="7">K16/I16*100-100</f>
        <v>559.01223908918405</v>
      </c>
      <c r="M16" s="76">
        <v>0.1</v>
      </c>
      <c r="N16" s="77">
        <f t="shared" si="2"/>
        <v>3472.9945000000002</v>
      </c>
      <c r="O16" s="79">
        <f t="shared" si="3"/>
        <v>119.6707463630614</v>
      </c>
      <c r="P16" s="76">
        <f t="shared" si="5"/>
        <v>1739.1000000000001</v>
      </c>
      <c r="Q16" s="88">
        <f t="shared" si="0"/>
        <v>158.10000000000014</v>
      </c>
      <c r="R16" s="75">
        <f t="shared" si="6"/>
        <v>1913.0100000000002</v>
      </c>
      <c r="S16" s="147">
        <f t="shared" si="1"/>
        <v>173.91000000000008</v>
      </c>
    </row>
    <row r="17" spans="1:21" s="78" customFormat="1" ht="23.25" customHeight="1" x14ac:dyDescent="0.25">
      <c r="A17" s="71" t="s">
        <v>96</v>
      </c>
      <c r="B17" s="72"/>
      <c r="C17" s="73"/>
      <c r="D17" s="74"/>
      <c r="E17" s="77">
        <v>21.6</v>
      </c>
      <c r="F17" s="77">
        <v>66337.53</v>
      </c>
      <c r="G17" s="147">
        <v>1652119.77</v>
      </c>
      <c r="H17" s="102">
        <v>0.3</v>
      </c>
      <c r="I17" s="77">
        <v>14</v>
      </c>
      <c r="J17" s="77">
        <v>14</v>
      </c>
      <c r="K17" s="77">
        <v>345.79250999999999</v>
      </c>
      <c r="L17" s="79">
        <f t="shared" ref="L17" si="8">K17/I17*100-100</f>
        <v>2369.9465</v>
      </c>
      <c r="M17" s="76">
        <v>0.1</v>
      </c>
      <c r="N17" s="77">
        <f t="shared" ref="N17" si="9">K17/3</f>
        <v>115.26416999999999</v>
      </c>
      <c r="O17" s="79">
        <f t="shared" ref="O17" si="10">N17/I17*100-100</f>
        <v>723.31550000000004</v>
      </c>
      <c r="P17" s="76">
        <f t="shared" ref="P17" si="11">J17*1.1</f>
        <v>15.400000000000002</v>
      </c>
      <c r="Q17" s="88">
        <f t="shared" ref="Q17" si="12">P17-J17</f>
        <v>1.4000000000000021</v>
      </c>
      <c r="R17" s="75">
        <f t="shared" ref="R17" si="13">P17*1.1</f>
        <v>16.940000000000005</v>
      </c>
      <c r="S17" s="147">
        <f t="shared" ref="S17" si="14">R17-P17</f>
        <v>1.5400000000000027</v>
      </c>
    </row>
    <row r="18" spans="1:21" s="66" customFormat="1" ht="23.25" customHeight="1" x14ac:dyDescent="0.25">
      <c r="A18" s="58" t="s">
        <v>42</v>
      </c>
      <c r="B18" s="59"/>
      <c r="C18" s="60"/>
      <c r="D18" s="61"/>
      <c r="E18" s="64"/>
      <c r="F18" s="64"/>
      <c r="G18" s="65"/>
      <c r="H18" s="102"/>
      <c r="I18" s="64"/>
      <c r="J18" s="64"/>
      <c r="K18" s="64"/>
      <c r="L18" s="56"/>
      <c r="M18" s="63"/>
      <c r="N18" s="64"/>
      <c r="O18" s="56"/>
      <c r="P18" s="63"/>
      <c r="Q18" s="86"/>
      <c r="R18" s="62"/>
      <c r="S18" s="65"/>
    </row>
    <row r="19" spans="1:21" s="78" customFormat="1" ht="19.5" customHeight="1" x14ac:dyDescent="0.25">
      <c r="A19" s="71" t="s">
        <v>59</v>
      </c>
      <c r="B19" s="72"/>
      <c r="C19" s="73"/>
      <c r="D19" s="74"/>
      <c r="E19" s="77">
        <v>71.400000000000006</v>
      </c>
      <c r="F19" s="77">
        <v>752962.98</v>
      </c>
      <c r="G19" s="147">
        <v>4867930.62</v>
      </c>
      <c r="H19" s="102">
        <v>0.3</v>
      </c>
      <c r="I19" s="77">
        <v>1626</v>
      </c>
      <c r="J19" s="77">
        <v>1626</v>
      </c>
      <c r="K19" s="77">
        <v>10513</v>
      </c>
      <c r="L19" s="79">
        <f t="shared" ref="L19:L22" si="15">K19/I19*100-100</f>
        <v>546.55596555965553</v>
      </c>
      <c r="M19" s="76">
        <v>0.1</v>
      </c>
      <c r="N19" s="77">
        <f t="shared" ref="N19:N22" si="16">K19/3</f>
        <v>3504.3333333333335</v>
      </c>
      <c r="O19" s="79">
        <f t="shared" ref="O19:O22" si="17">N19/I19*100-100</f>
        <v>115.51865518655185</v>
      </c>
      <c r="P19" s="76">
        <f t="shared" ref="P19:P22" si="18">J19*1.1</f>
        <v>1788.6000000000001</v>
      </c>
      <c r="Q19" s="88">
        <f t="shared" ref="Q19:Q22" si="19">P19-J19</f>
        <v>162.60000000000014</v>
      </c>
      <c r="R19" s="75">
        <f t="shared" ref="R19:R22" si="20">P19*1.1</f>
        <v>1967.4600000000003</v>
      </c>
      <c r="S19" s="147">
        <f t="shared" ref="S19:S22" si="21">R19-P19</f>
        <v>178.86000000000013</v>
      </c>
    </row>
    <row r="20" spans="1:21" s="78" customFormat="1" ht="23.25" customHeight="1" x14ac:dyDescent="0.25">
      <c r="A20" s="71" t="s">
        <v>58</v>
      </c>
      <c r="B20" s="72"/>
      <c r="C20" s="73"/>
      <c r="D20" s="74"/>
      <c r="E20" s="77">
        <v>36</v>
      </c>
      <c r="F20" s="77">
        <v>241101.72</v>
      </c>
      <c r="G20" s="147">
        <v>1793605.32</v>
      </c>
      <c r="H20" s="102">
        <v>0.3</v>
      </c>
      <c r="I20" s="77">
        <v>321</v>
      </c>
      <c r="J20" s="77">
        <v>321</v>
      </c>
      <c r="K20" s="77">
        <v>2391.4737599999999</v>
      </c>
      <c r="L20" s="79">
        <f t="shared" si="15"/>
        <v>645.00740186915891</v>
      </c>
      <c r="M20" s="76">
        <v>0.1</v>
      </c>
      <c r="N20" s="77">
        <f t="shared" si="16"/>
        <v>797.15791999999999</v>
      </c>
      <c r="O20" s="79">
        <f t="shared" si="17"/>
        <v>148.33580062305293</v>
      </c>
      <c r="P20" s="76">
        <f t="shared" si="18"/>
        <v>353.1</v>
      </c>
      <c r="Q20" s="88">
        <f t="shared" si="19"/>
        <v>32.100000000000023</v>
      </c>
      <c r="R20" s="75">
        <f t="shared" si="20"/>
        <v>388.41000000000008</v>
      </c>
      <c r="S20" s="147">
        <f t="shared" si="21"/>
        <v>35.310000000000059</v>
      </c>
    </row>
    <row r="21" spans="1:21" s="78" customFormat="1" ht="23.25" customHeight="1" x14ac:dyDescent="0.25">
      <c r="A21" s="71" t="s">
        <v>60</v>
      </c>
      <c r="B21" s="72"/>
      <c r="C21" s="73"/>
      <c r="D21" s="74"/>
      <c r="E21" s="77">
        <v>36</v>
      </c>
      <c r="F21" s="77">
        <v>388161.36</v>
      </c>
      <c r="G21" s="147">
        <v>2681186.04</v>
      </c>
      <c r="H21" s="102">
        <v>0.3</v>
      </c>
      <c r="I21" s="77">
        <v>518</v>
      </c>
      <c r="J21" s="77">
        <v>518</v>
      </c>
      <c r="K21" s="77">
        <v>3574.9147200000002</v>
      </c>
      <c r="L21" s="79">
        <f t="shared" si="15"/>
        <v>590.13797683397695</v>
      </c>
      <c r="M21" s="76">
        <v>0.1</v>
      </c>
      <c r="N21" s="77">
        <f t="shared" ref="N21" si="22">K21/3</f>
        <v>1191.63824</v>
      </c>
      <c r="O21" s="79">
        <f t="shared" ref="O21" si="23">N21/I21*100-100</f>
        <v>130.04599227799227</v>
      </c>
      <c r="P21" s="76">
        <f t="shared" ref="P21" si="24">J21*1.1</f>
        <v>569.80000000000007</v>
      </c>
      <c r="Q21" s="88">
        <f t="shared" ref="Q21" si="25">P21-J21</f>
        <v>51.800000000000068</v>
      </c>
      <c r="R21" s="75">
        <f t="shared" si="20"/>
        <v>626.78000000000009</v>
      </c>
      <c r="S21" s="147">
        <f t="shared" ref="S21" si="26">R21-P21</f>
        <v>56.980000000000018</v>
      </c>
    </row>
    <row r="22" spans="1:21" s="78" customFormat="1" ht="23.25" customHeight="1" x14ac:dyDescent="0.25">
      <c r="A22" s="71" t="s">
        <v>57</v>
      </c>
      <c r="B22" s="72"/>
      <c r="C22" s="73"/>
      <c r="D22" s="74"/>
      <c r="E22" s="77">
        <v>52.7</v>
      </c>
      <c r="F22" s="77">
        <v>496804.33</v>
      </c>
      <c r="G22" s="147">
        <v>3646432.63</v>
      </c>
      <c r="H22" s="102">
        <v>0.3</v>
      </c>
      <c r="I22" s="77">
        <v>925</v>
      </c>
      <c r="J22" s="77">
        <v>925</v>
      </c>
      <c r="K22" s="77">
        <v>6787.7616888614803</v>
      </c>
      <c r="L22" s="79">
        <f t="shared" si="15"/>
        <v>633.81207447151132</v>
      </c>
      <c r="M22" s="76">
        <v>0.1</v>
      </c>
      <c r="N22" s="77">
        <f t="shared" si="16"/>
        <v>2262.5872296204934</v>
      </c>
      <c r="O22" s="79">
        <f t="shared" si="17"/>
        <v>144.60402482383711</v>
      </c>
      <c r="P22" s="76">
        <f t="shared" si="18"/>
        <v>1017.5000000000001</v>
      </c>
      <c r="Q22" s="88">
        <f t="shared" si="19"/>
        <v>92.500000000000114</v>
      </c>
      <c r="R22" s="75">
        <f t="shared" si="20"/>
        <v>1119.2500000000002</v>
      </c>
      <c r="S22" s="147">
        <f t="shared" si="21"/>
        <v>101.75000000000011</v>
      </c>
    </row>
    <row r="23" spans="1:21" s="66" customFormat="1" ht="18" customHeight="1" x14ac:dyDescent="0.25">
      <c r="A23" s="58" t="s">
        <v>36</v>
      </c>
      <c r="B23" s="59"/>
      <c r="C23" s="60"/>
      <c r="D23" s="61"/>
      <c r="E23" s="64"/>
      <c r="F23" s="64"/>
      <c r="G23" s="65"/>
      <c r="H23" s="101"/>
      <c r="I23" s="64"/>
      <c r="J23" s="64"/>
      <c r="K23" s="64"/>
      <c r="L23" s="56"/>
      <c r="M23" s="76"/>
      <c r="N23" s="64"/>
      <c r="O23" s="56"/>
      <c r="P23" s="63"/>
      <c r="Q23" s="86">
        <f t="shared" si="0"/>
        <v>0</v>
      </c>
      <c r="R23" s="62"/>
      <c r="S23" s="65">
        <f t="shared" si="1"/>
        <v>0</v>
      </c>
    </row>
    <row r="24" spans="1:21" s="78" customFormat="1" ht="21" customHeight="1" x14ac:dyDescent="0.25">
      <c r="A24" s="71" t="s">
        <v>43</v>
      </c>
      <c r="B24" s="72"/>
      <c r="C24" s="73"/>
      <c r="D24" s="74"/>
      <c r="E24" s="77">
        <v>66</v>
      </c>
      <c r="F24" s="77">
        <v>303637.88</v>
      </c>
      <c r="G24" s="147">
        <v>3139815.36</v>
      </c>
      <c r="H24" s="102">
        <v>0.3</v>
      </c>
      <c r="I24" s="77">
        <v>635</v>
      </c>
      <c r="J24" s="77">
        <v>608</v>
      </c>
      <c r="K24" s="77">
        <v>6565.0684799999999</v>
      </c>
      <c r="L24" s="57">
        <f>K24/I24*100-100</f>
        <v>933.86905196850398</v>
      </c>
      <c r="M24" s="48">
        <v>0.1</v>
      </c>
      <c r="N24" s="46">
        <f>K24/3</f>
        <v>2188.3561599999998</v>
      </c>
      <c r="O24" s="57">
        <f>N24/I24*100-100</f>
        <v>244.62301732283464</v>
      </c>
      <c r="P24" s="48">
        <f>J24*1.1</f>
        <v>668.80000000000007</v>
      </c>
      <c r="Q24" s="87">
        <f t="shared" si="0"/>
        <v>60.800000000000068</v>
      </c>
      <c r="R24" s="47">
        <f>P24*1.1</f>
        <v>735.68000000000018</v>
      </c>
      <c r="S24" s="147">
        <f t="shared" si="1"/>
        <v>66.880000000000109</v>
      </c>
    </row>
    <row r="25" spans="1:21" s="78" customFormat="1" ht="22.5" customHeight="1" x14ac:dyDescent="0.25">
      <c r="A25" s="71" t="s">
        <v>44</v>
      </c>
      <c r="B25" s="72"/>
      <c r="C25" s="73"/>
      <c r="D25" s="74"/>
      <c r="E25" s="77">
        <v>33.1</v>
      </c>
      <c r="F25" s="77">
        <v>380693.69</v>
      </c>
      <c r="G25" s="147">
        <v>1532765.34</v>
      </c>
      <c r="H25" s="102">
        <v>0.3</v>
      </c>
      <c r="I25" s="77">
        <v>352</v>
      </c>
      <c r="J25" s="77">
        <v>352</v>
      </c>
      <c r="K25" s="77">
        <v>1819.8694218126891</v>
      </c>
      <c r="L25" s="57">
        <f t="shared" ref="L25:L36" si="27">K25/I25*100-100</f>
        <v>417.00835846951395</v>
      </c>
      <c r="M25" s="48">
        <v>0.1</v>
      </c>
      <c r="N25" s="46">
        <f>K25/3</f>
        <v>606.62314060422966</v>
      </c>
      <c r="O25" s="57">
        <f>N25/I25*100-100</f>
        <v>72.336119489837984</v>
      </c>
      <c r="P25" s="48">
        <f t="shared" ref="P25:P26" si="28">J25*1.1</f>
        <v>387.20000000000005</v>
      </c>
      <c r="Q25" s="87">
        <f t="shared" si="0"/>
        <v>35.200000000000045</v>
      </c>
      <c r="R25" s="47">
        <f t="shared" ref="R25:R26" si="29">P25*1.1</f>
        <v>425.92000000000007</v>
      </c>
      <c r="S25" s="147">
        <f t="shared" si="1"/>
        <v>38.720000000000027</v>
      </c>
    </row>
    <row r="26" spans="1:21" s="78" customFormat="1" ht="22.5" customHeight="1" x14ac:dyDescent="0.25">
      <c r="A26" s="71" t="s">
        <v>45</v>
      </c>
      <c r="B26" s="72"/>
      <c r="C26" s="73"/>
      <c r="D26" s="74"/>
      <c r="E26" s="77">
        <v>48.1</v>
      </c>
      <c r="F26" s="77">
        <v>540622.84</v>
      </c>
      <c r="G26" s="147">
        <v>2377352.6</v>
      </c>
      <c r="H26" s="102">
        <v>0.3</v>
      </c>
      <c r="I26" s="77">
        <v>947</v>
      </c>
      <c r="J26" s="77">
        <v>459</v>
      </c>
      <c r="K26" s="77">
        <v>4166.5452012474016</v>
      </c>
      <c r="L26" s="79">
        <f t="shared" si="27"/>
        <v>339.97309411271397</v>
      </c>
      <c r="M26" s="76">
        <v>0.1</v>
      </c>
      <c r="N26" s="77">
        <f>K26/3</f>
        <v>1388.8484004158006</v>
      </c>
      <c r="O26" s="79">
        <f>N26/I26*100-100</f>
        <v>46.65769803757135</v>
      </c>
      <c r="P26" s="76">
        <f t="shared" si="28"/>
        <v>504.90000000000003</v>
      </c>
      <c r="Q26" s="88">
        <f t="shared" si="0"/>
        <v>45.900000000000034</v>
      </c>
      <c r="R26" s="75">
        <f t="shared" si="29"/>
        <v>555.3900000000001</v>
      </c>
      <c r="S26" s="147">
        <f t="shared" si="1"/>
        <v>50.490000000000066</v>
      </c>
    </row>
    <row r="27" spans="1:21" ht="24" customHeight="1" x14ac:dyDescent="0.25">
      <c r="A27" s="45" t="s">
        <v>33</v>
      </c>
      <c r="B27" s="30"/>
      <c r="C27" s="14"/>
      <c r="D27" s="16"/>
      <c r="E27" s="46">
        <v>52.2</v>
      </c>
      <c r="F27" s="46">
        <v>357114.23</v>
      </c>
      <c r="G27" s="81">
        <v>2530521.3199999998</v>
      </c>
      <c r="H27" s="103">
        <v>0.3</v>
      </c>
      <c r="I27" s="46">
        <v>660.86656356321839</v>
      </c>
      <c r="J27" s="46">
        <v>624</v>
      </c>
      <c r="K27" s="46">
        <v>4682.9187645977017</v>
      </c>
      <c r="L27" s="57">
        <f t="shared" si="27"/>
        <v>608.60276836350101</v>
      </c>
      <c r="M27" s="48">
        <v>0.1</v>
      </c>
      <c r="N27" s="46">
        <f>K27/3</f>
        <v>1560.9729215325672</v>
      </c>
      <c r="O27" s="57">
        <f>N27/I27*100-100</f>
        <v>136.20092278783366</v>
      </c>
      <c r="P27" s="48">
        <f>J27*1.1</f>
        <v>686.40000000000009</v>
      </c>
      <c r="Q27" s="87">
        <f t="shared" si="0"/>
        <v>62.400000000000091</v>
      </c>
      <c r="R27" s="47">
        <f>P27*1.1</f>
        <v>755.04000000000019</v>
      </c>
      <c r="S27" s="121">
        <f t="shared" si="1"/>
        <v>68.6400000000001</v>
      </c>
      <c r="T27" s="1"/>
      <c r="U27" s="1"/>
    </row>
    <row r="28" spans="1:21" s="70" customFormat="1" x14ac:dyDescent="0.25">
      <c r="A28" s="67" t="s">
        <v>46</v>
      </c>
      <c r="B28" s="68"/>
      <c r="C28" s="69"/>
      <c r="D28" s="61"/>
      <c r="E28" s="64"/>
      <c r="F28" s="64"/>
      <c r="G28" s="65"/>
      <c r="H28" s="101"/>
      <c r="I28" s="64"/>
      <c r="J28" s="64"/>
      <c r="K28" s="64"/>
      <c r="L28" s="56"/>
      <c r="M28" s="63"/>
      <c r="N28" s="64"/>
      <c r="O28" s="56"/>
      <c r="P28" s="63"/>
      <c r="Q28" s="86"/>
      <c r="R28" s="62"/>
      <c r="S28" s="150"/>
    </row>
    <row r="29" spans="1:21" ht="20.25" customHeight="1" x14ac:dyDescent="0.25">
      <c r="A29" s="45" t="s">
        <v>62</v>
      </c>
      <c r="B29" s="30"/>
      <c r="C29" s="14"/>
      <c r="D29" s="16"/>
      <c r="E29" s="46">
        <v>72.599999999999994</v>
      </c>
      <c r="F29" s="46">
        <v>750509.03</v>
      </c>
      <c r="G29" s="81">
        <v>4071107.44</v>
      </c>
      <c r="H29" s="103">
        <v>0.3</v>
      </c>
      <c r="I29" s="46">
        <v>1631</v>
      </c>
      <c r="J29" s="46">
        <v>1631</v>
      </c>
      <c r="K29" s="46">
        <v>8848.7707166942146</v>
      </c>
      <c r="L29" s="57">
        <f t="shared" si="27"/>
        <v>442.53652462870718</v>
      </c>
      <c r="M29" s="48">
        <v>0.1</v>
      </c>
      <c r="N29" s="46">
        <f t="shared" ref="N29:N30" si="30">K29/3</f>
        <v>2949.5902388980717</v>
      </c>
      <c r="O29" s="57">
        <f t="shared" ref="O29:O30" si="31">N29/I29*100-100</f>
        <v>80.84550820956909</v>
      </c>
      <c r="P29" s="48">
        <f t="shared" ref="P29:P30" si="32">J29*1.1</f>
        <v>1794.1000000000001</v>
      </c>
      <c r="Q29" s="87">
        <f t="shared" ref="Q29:Q30" si="33">P29-J29</f>
        <v>163.10000000000014</v>
      </c>
      <c r="R29" s="47">
        <f t="shared" ref="R29:R30" si="34">P29*1.1</f>
        <v>1973.5100000000002</v>
      </c>
      <c r="S29" s="121">
        <f t="shared" ref="S29:S30" si="35">R29-P29</f>
        <v>179.41000000000008</v>
      </c>
      <c r="T29" s="1"/>
      <c r="U29" s="1"/>
    </row>
    <row r="30" spans="1:21" ht="18" customHeight="1" x14ac:dyDescent="0.25">
      <c r="A30" s="45" t="s">
        <v>63</v>
      </c>
      <c r="B30" s="30"/>
      <c r="C30" s="14"/>
      <c r="D30" s="16"/>
      <c r="E30" s="46">
        <v>52</v>
      </c>
      <c r="F30" s="46">
        <v>573521.4</v>
      </c>
      <c r="G30" s="81">
        <v>2998768.37</v>
      </c>
      <c r="H30" s="103">
        <v>0.3</v>
      </c>
      <c r="I30" s="46">
        <v>1051</v>
      </c>
      <c r="J30" s="46">
        <v>1051</v>
      </c>
      <c r="K30" s="46">
        <v>5536.1877600000007</v>
      </c>
      <c r="L30" s="57">
        <f t="shared" si="27"/>
        <v>426.75430637488114</v>
      </c>
      <c r="M30" s="48">
        <v>0.1</v>
      </c>
      <c r="N30" s="46">
        <f t="shared" si="30"/>
        <v>1845.3959200000002</v>
      </c>
      <c r="O30" s="57">
        <f t="shared" si="31"/>
        <v>75.584768791627027</v>
      </c>
      <c r="P30" s="48">
        <f t="shared" si="32"/>
        <v>1156.1000000000001</v>
      </c>
      <c r="Q30" s="87">
        <f t="shared" si="33"/>
        <v>105.10000000000014</v>
      </c>
      <c r="R30" s="47">
        <f t="shared" si="34"/>
        <v>1271.7100000000003</v>
      </c>
      <c r="S30" s="121">
        <f t="shared" si="35"/>
        <v>115.61000000000013</v>
      </c>
      <c r="T30" s="1"/>
      <c r="U30" s="1"/>
    </row>
    <row r="31" spans="1:21" s="70" customFormat="1" ht="30" x14ac:dyDescent="0.25">
      <c r="A31" s="67" t="s">
        <v>40</v>
      </c>
      <c r="B31" s="68">
        <v>129</v>
      </c>
      <c r="C31" s="69">
        <v>159</v>
      </c>
      <c r="D31" s="61">
        <v>100</v>
      </c>
      <c r="E31" s="64">
        <v>6896.997113999998</v>
      </c>
      <c r="F31" s="64">
        <v>70154555.339999914</v>
      </c>
      <c r="G31" s="65">
        <v>130058282.51945572</v>
      </c>
      <c r="H31" s="101">
        <v>0.3</v>
      </c>
      <c r="I31" s="64">
        <v>77124.460466207514</v>
      </c>
      <c r="J31" s="64">
        <v>55415</v>
      </c>
      <c r="K31" s="64">
        <v>138669.23327189355</v>
      </c>
      <c r="L31" s="56">
        <f t="shared" si="27"/>
        <v>79.799291215336524</v>
      </c>
      <c r="M31" s="63">
        <v>0.1</v>
      </c>
      <c r="N31" s="64">
        <f t="shared" ref="N31:N35" si="36">K31/3</f>
        <v>46223.077757297848</v>
      </c>
      <c r="O31" s="56">
        <f t="shared" ref="O31:O37" si="37">N31/I31*100-100</f>
        <v>-40.066902928221161</v>
      </c>
      <c r="P31" s="63">
        <f t="shared" ref="P31:P37" si="38">J31*1.1</f>
        <v>60956.500000000007</v>
      </c>
      <c r="Q31" s="86">
        <f t="shared" si="0"/>
        <v>5541.5000000000073</v>
      </c>
      <c r="R31" s="62">
        <f t="shared" ref="R31:R37" si="39">P31*1.1</f>
        <v>67052.150000000009</v>
      </c>
      <c r="S31" s="65">
        <f t="shared" si="1"/>
        <v>6095.6500000000015</v>
      </c>
    </row>
    <row r="32" spans="1:21" s="70" customFormat="1" ht="30" x14ac:dyDescent="0.25">
      <c r="A32" s="67" t="s">
        <v>41</v>
      </c>
      <c r="B32" s="68"/>
      <c r="C32" s="69"/>
      <c r="D32" s="61"/>
      <c r="E32" s="64">
        <f>E31/B31</f>
        <v>53.465093906976726</v>
      </c>
      <c r="F32" s="64">
        <f>F31/B31</f>
        <v>543833.7623255807</v>
      </c>
      <c r="G32" s="65">
        <f>G31/B31</f>
        <v>1008203.740460897</v>
      </c>
      <c r="H32" s="101">
        <v>0.3</v>
      </c>
      <c r="I32" s="64">
        <f>I31/D31</f>
        <v>771.24460466207518</v>
      </c>
      <c r="J32" s="64">
        <f>J31/D31</f>
        <v>554.15</v>
      </c>
      <c r="K32" s="64">
        <f>K31/D31</f>
        <v>1386.6923327189354</v>
      </c>
      <c r="L32" s="56">
        <f t="shared" si="27"/>
        <v>79.799291215336495</v>
      </c>
      <c r="M32" s="63">
        <v>0.1</v>
      </c>
      <c r="N32" s="64">
        <f t="shared" si="36"/>
        <v>462.23077757297847</v>
      </c>
      <c r="O32" s="56">
        <f t="shared" si="37"/>
        <v>-40.066902928221161</v>
      </c>
      <c r="P32" s="63">
        <f t="shared" si="38"/>
        <v>609.56500000000005</v>
      </c>
      <c r="Q32" s="86">
        <f t="shared" si="0"/>
        <v>55.415000000000077</v>
      </c>
      <c r="R32" s="62">
        <f t="shared" si="39"/>
        <v>670.52150000000006</v>
      </c>
      <c r="S32" s="150">
        <f t="shared" si="1"/>
        <v>60.956500000000005</v>
      </c>
    </row>
    <row r="33" spans="1:21" ht="30" x14ac:dyDescent="0.25">
      <c r="A33" s="45" t="s">
        <v>35</v>
      </c>
      <c r="B33" s="30"/>
      <c r="C33" s="14"/>
      <c r="D33" s="16"/>
      <c r="E33" s="46">
        <v>49</v>
      </c>
      <c r="F33" s="46">
        <v>289097.84999999998</v>
      </c>
      <c r="G33" s="81">
        <v>927467.58</v>
      </c>
      <c r="H33" s="103">
        <v>0.3</v>
      </c>
      <c r="I33" s="46">
        <v>513.29618265306124</v>
      </c>
      <c r="J33" s="46">
        <v>249</v>
      </c>
      <c r="K33" s="46">
        <v>1646.7281522448977</v>
      </c>
      <c r="L33" s="57">
        <f t="shared" si="27"/>
        <v>220.81441629538227</v>
      </c>
      <c r="M33" s="48">
        <v>0.1</v>
      </c>
      <c r="N33" s="46">
        <f t="shared" si="36"/>
        <v>548.90938408163254</v>
      </c>
      <c r="O33" s="57">
        <f t="shared" si="37"/>
        <v>6.9381387651274338</v>
      </c>
      <c r="P33" s="48">
        <f t="shared" si="38"/>
        <v>273.90000000000003</v>
      </c>
      <c r="Q33" s="87">
        <f t="shared" si="0"/>
        <v>24.900000000000034</v>
      </c>
      <c r="R33" s="47">
        <f t="shared" si="39"/>
        <v>301.29000000000008</v>
      </c>
      <c r="S33" s="121">
        <f t="shared" si="1"/>
        <v>27.390000000000043</v>
      </c>
      <c r="T33" s="1"/>
      <c r="U33" s="1"/>
    </row>
    <row r="34" spans="1:21" ht="30" x14ac:dyDescent="0.25">
      <c r="A34" s="45" t="s">
        <v>38</v>
      </c>
      <c r="B34" s="30"/>
      <c r="C34" s="14"/>
      <c r="D34" s="16"/>
      <c r="E34" s="46">
        <v>31</v>
      </c>
      <c r="F34" s="46">
        <v>367381.32</v>
      </c>
      <c r="G34" s="81">
        <v>561082.72</v>
      </c>
      <c r="H34" s="103">
        <v>0.3</v>
      </c>
      <c r="I34" s="46">
        <v>391.08334064516134</v>
      </c>
      <c r="J34" s="46">
        <v>254</v>
      </c>
      <c r="K34" s="46">
        <v>597.28160516129037</v>
      </c>
      <c r="L34" s="57">
        <f t="shared" si="27"/>
        <v>52.724890857270594</v>
      </c>
      <c r="M34" s="48">
        <v>0.1</v>
      </c>
      <c r="N34" s="46">
        <f t="shared" si="36"/>
        <v>199.09386838709679</v>
      </c>
      <c r="O34" s="57">
        <f t="shared" si="37"/>
        <v>-49.091703047576473</v>
      </c>
      <c r="P34" s="48">
        <f t="shared" si="38"/>
        <v>279.40000000000003</v>
      </c>
      <c r="Q34" s="87">
        <f t="shared" si="0"/>
        <v>25.400000000000034</v>
      </c>
      <c r="R34" s="47">
        <f t="shared" si="39"/>
        <v>307.34000000000009</v>
      </c>
      <c r="S34" s="121">
        <f t="shared" si="1"/>
        <v>27.940000000000055</v>
      </c>
      <c r="T34" s="1"/>
      <c r="U34" s="1"/>
    </row>
    <row r="35" spans="1:21" ht="30" x14ac:dyDescent="0.25">
      <c r="A35" s="107" t="s">
        <v>39</v>
      </c>
      <c r="B35" s="108"/>
      <c r="C35" s="108"/>
      <c r="D35" s="109"/>
      <c r="E35" s="109">
        <v>72.2</v>
      </c>
      <c r="F35" s="111">
        <v>609934.69999999995</v>
      </c>
      <c r="G35" s="148">
        <v>1321557.46</v>
      </c>
      <c r="H35" s="110">
        <v>0.3</v>
      </c>
      <c r="I35" s="111">
        <v>1323</v>
      </c>
      <c r="J35" s="111">
        <v>606</v>
      </c>
      <c r="K35" s="111">
        <v>2866.4</v>
      </c>
      <c r="L35" s="112">
        <f t="shared" si="27"/>
        <v>116.65910808767956</v>
      </c>
      <c r="M35" s="113">
        <v>0.1</v>
      </c>
      <c r="N35" s="111">
        <f t="shared" si="36"/>
        <v>955.4666666666667</v>
      </c>
      <c r="O35" s="112">
        <f t="shared" si="37"/>
        <v>-27.780297304106824</v>
      </c>
      <c r="P35" s="113">
        <f t="shared" si="38"/>
        <v>666.6</v>
      </c>
      <c r="Q35" s="114">
        <f t="shared" si="0"/>
        <v>60.600000000000023</v>
      </c>
      <c r="R35" s="115">
        <f t="shared" si="39"/>
        <v>733.2600000000001</v>
      </c>
      <c r="S35" s="151">
        <f t="shared" si="1"/>
        <v>66.660000000000082</v>
      </c>
      <c r="T35" s="1"/>
      <c r="U35" s="1"/>
    </row>
    <row r="36" spans="1:21" s="28" customFormat="1" ht="24.75" customHeight="1" x14ac:dyDescent="0.25">
      <c r="A36" s="36" t="s">
        <v>68</v>
      </c>
      <c r="B36" s="31">
        <v>47</v>
      </c>
      <c r="C36" s="31">
        <v>64</v>
      </c>
      <c r="D36" s="27">
        <v>47</v>
      </c>
      <c r="E36" s="27">
        <v>1266</v>
      </c>
      <c r="F36" s="40">
        <v>13217509</v>
      </c>
      <c r="G36" s="38">
        <v>57005846.479999997</v>
      </c>
      <c r="H36" s="99">
        <v>0.3</v>
      </c>
      <c r="I36" s="40">
        <v>21337.3614325942</v>
      </c>
      <c r="J36" s="40">
        <v>15986</v>
      </c>
      <c r="K36" s="40">
        <v>97956.25</v>
      </c>
      <c r="L36" s="56">
        <f t="shared" si="27"/>
        <v>359.08323908487336</v>
      </c>
      <c r="M36" s="41">
        <v>0.1</v>
      </c>
      <c r="N36" s="40">
        <f>K36/3</f>
        <v>32652.083333333332</v>
      </c>
      <c r="O36" s="56">
        <f t="shared" si="37"/>
        <v>53.027746361624452</v>
      </c>
      <c r="P36" s="41">
        <f t="shared" si="38"/>
        <v>17584.600000000002</v>
      </c>
      <c r="Q36" s="84">
        <f t="shared" ref="Q36:Q37" si="40">P36-J36</f>
        <v>1598.6000000000022</v>
      </c>
      <c r="R36" s="39">
        <f t="shared" si="39"/>
        <v>19343.060000000005</v>
      </c>
      <c r="S36" s="38">
        <f t="shared" ref="S36:S37" si="41">R36-P36</f>
        <v>1758.4600000000028</v>
      </c>
    </row>
    <row r="37" spans="1:21" s="35" customFormat="1" ht="23.25" customHeight="1" x14ac:dyDescent="0.25">
      <c r="A37" s="37" t="s">
        <v>69</v>
      </c>
      <c r="B37" s="32"/>
      <c r="C37" s="33"/>
      <c r="D37" s="34"/>
      <c r="E37" s="43">
        <f>E36/B36</f>
        <v>26.936170212765958</v>
      </c>
      <c r="F37" s="43">
        <f>F36/B36</f>
        <v>281223.59574468085</v>
      </c>
      <c r="G37" s="146">
        <f>G36/B36</f>
        <v>1212890.3506382979</v>
      </c>
      <c r="H37" s="100">
        <v>0.3</v>
      </c>
      <c r="I37" s="43">
        <f>I36/D36</f>
        <v>453.98641345945106</v>
      </c>
      <c r="J37" s="43">
        <f>J36/D36</f>
        <v>340.12765957446811</v>
      </c>
      <c r="K37" s="43">
        <f>K36/D36</f>
        <v>2084.1755319148938</v>
      </c>
      <c r="L37" s="56">
        <f t="shared" ref="L37" si="42">K37/I37*100-100</f>
        <v>359.08323908487347</v>
      </c>
      <c r="M37" s="42">
        <v>0.1</v>
      </c>
      <c r="N37" s="43">
        <f>K37/3</f>
        <v>694.72517730496463</v>
      </c>
      <c r="O37" s="56">
        <f t="shared" si="37"/>
        <v>53.02774636162448</v>
      </c>
      <c r="P37" s="42">
        <f t="shared" si="38"/>
        <v>374.14042553191496</v>
      </c>
      <c r="Q37" s="85">
        <f t="shared" si="40"/>
        <v>34.012765957446845</v>
      </c>
      <c r="R37" s="44">
        <f t="shared" si="39"/>
        <v>411.55446808510646</v>
      </c>
      <c r="S37" s="146">
        <f t="shared" si="41"/>
        <v>37.414042553191507</v>
      </c>
    </row>
    <row r="38" spans="1:21" x14ac:dyDescent="0.25">
      <c r="A38" s="107" t="s">
        <v>70</v>
      </c>
      <c r="B38" s="108"/>
      <c r="C38" s="108"/>
      <c r="D38" s="109"/>
      <c r="E38" s="109">
        <v>21.8</v>
      </c>
      <c r="F38" s="111">
        <v>225359.46</v>
      </c>
      <c r="G38" s="148">
        <v>184133.26</v>
      </c>
      <c r="H38" s="110">
        <v>0.3</v>
      </c>
      <c r="I38" s="111">
        <v>366</v>
      </c>
      <c r="J38" s="111">
        <v>177</v>
      </c>
      <c r="K38" s="111">
        <v>299</v>
      </c>
      <c r="L38" s="112">
        <f t="shared" ref="L38:L39" si="43">K38/I38*100-100</f>
        <v>-18.30601092896174</v>
      </c>
      <c r="M38" s="113">
        <v>0.1</v>
      </c>
      <c r="N38" s="111">
        <f t="shared" ref="N38:N39" si="44">K38/3</f>
        <v>99.666666666666671</v>
      </c>
      <c r="O38" s="112">
        <f t="shared" ref="O38:O39" si="45">N38/I38*100-100</f>
        <v>-72.768670309653913</v>
      </c>
      <c r="P38" s="113">
        <f t="shared" ref="P38:P39" si="46">J38*1.1</f>
        <v>194.70000000000002</v>
      </c>
      <c r="Q38" s="114">
        <f t="shared" ref="Q38:Q39" si="47">P38-J38</f>
        <v>17.700000000000017</v>
      </c>
      <c r="R38" s="115">
        <f t="shared" ref="R38:R39" si="48">P38*1.1</f>
        <v>214.17000000000004</v>
      </c>
      <c r="S38" s="151">
        <f t="shared" ref="S38:S39" si="49">R38-P38</f>
        <v>19.470000000000027</v>
      </c>
    </row>
    <row r="39" spans="1:21" ht="15.75" thickBot="1" x14ac:dyDescent="0.3">
      <c r="A39" s="94" t="s">
        <v>71</v>
      </c>
      <c r="B39" s="95"/>
      <c r="C39" s="95"/>
      <c r="D39" s="96"/>
      <c r="E39" s="96">
        <v>32.9</v>
      </c>
      <c r="F39" s="105">
        <v>324252.07</v>
      </c>
      <c r="G39" s="149">
        <v>1914095.02</v>
      </c>
      <c r="H39" s="104">
        <v>0.3</v>
      </c>
      <c r="I39" s="105">
        <v>677</v>
      </c>
      <c r="J39" s="105">
        <v>677</v>
      </c>
      <c r="K39" s="105">
        <v>3996.9096618237086</v>
      </c>
      <c r="L39" s="106">
        <f t="shared" si="43"/>
        <v>490.38547442004563</v>
      </c>
      <c r="M39" s="82">
        <v>0.1</v>
      </c>
      <c r="N39" s="105">
        <f t="shared" si="44"/>
        <v>1332.3032206079029</v>
      </c>
      <c r="O39" s="106">
        <f t="shared" si="45"/>
        <v>96.795158140015189</v>
      </c>
      <c r="P39" s="82">
        <f t="shared" si="46"/>
        <v>744.7</v>
      </c>
      <c r="Q39" s="89">
        <f t="shared" si="47"/>
        <v>67.700000000000045</v>
      </c>
      <c r="R39" s="90">
        <f t="shared" si="48"/>
        <v>819.17000000000007</v>
      </c>
      <c r="S39" s="152">
        <f t="shared" si="49"/>
        <v>74.470000000000027</v>
      </c>
    </row>
  </sheetData>
  <mergeCells count="2">
    <mergeCell ref="A3:S3"/>
    <mergeCell ref="Q1:S1"/>
  </mergeCells>
  <pageMargins left="0.31496062992125984" right="0.31496062992125984" top="0.35433070866141736" bottom="0.35433070866141736" header="0" footer="0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pane xSplit="1" ySplit="6" topLeftCell="D7" activePane="bottomRight" state="frozen"/>
      <selection pane="topRight" activeCell="B1" sqref="B1"/>
      <selection pane="bottomLeft" activeCell="A5" sqref="A5"/>
      <selection pane="bottomRight" activeCell="D15" sqref="D15"/>
    </sheetView>
  </sheetViews>
  <sheetFormatPr defaultRowHeight="15" x14ac:dyDescent="0.25"/>
  <cols>
    <col min="1" max="1" width="30.85546875" style="1" customWidth="1"/>
    <col min="2" max="2" width="12.85546875" style="1" customWidth="1"/>
    <col min="3" max="3" width="12.7109375" style="1" customWidth="1"/>
    <col min="4" max="4" width="15.5703125" style="2" customWidth="1"/>
    <col min="5" max="6" width="14.7109375" style="2" customWidth="1"/>
    <col min="7" max="7" width="16.42578125" style="2" customWidth="1"/>
    <col min="8" max="8" width="10.85546875" style="2" customWidth="1"/>
    <col min="9" max="11" width="14.7109375" style="2" customWidth="1"/>
    <col min="12" max="12" width="13.28515625" style="2" customWidth="1"/>
    <col min="13" max="13" width="10" style="2" customWidth="1"/>
    <col min="14" max="14" width="14.7109375" style="2" customWidth="1"/>
    <col min="15" max="15" width="13.85546875" style="2" customWidth="1"/>
    <col min="16" max="16" width="14.7109375" style="2" customWidth="1"/>
    <col min="17" max="17" width="12.85546875" style="2" customWidth="1"/>
    <col min="18" max="18" width="14.7109375" style="2" customWidth="1"/>
    <col min="19" max="19" width="12.85546875" customWidth="1"/>
    <col min="22" max="16384" width="9.140625" style="1"/>
  </cols>
  <sheetData>
    <row r="1" spans="1:19" x14ac:dyDescent="0.25">
      <c r="Q1" s="140" t="s">
        <v>107</v>
      </c>
      <c r="R1" s="140"/>
      <c r="S1" s="140"/>
    </row>
    <row r="3" spans="1:19" ht="18.75" x14ac:dyDescent="0.25">
      <c r="A3" s="138" t="s">
        <v>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 customFormat="1" ht="15.75" thickBot="1" x14ac:dyDescent="0.3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customFormat="1" ht="105" x14ac:dyDescent="0.25">
      <c r="A5" s="4" t="s">
        <v>21</v>
      </c>
      <c r="B5" s="5" t="s">
        <v>19</v>
      </c>
      <c r="C5" s="5" t="s">
        <v>20</v>
      </c>
      <c r="D5" s="6" t="s">
        <v>5</v>
      </c>
      <c r="E5" s="6" t="s">
        <v>24</v>
      </c>
      <c r="F5" s="6" t="s">
        <v>25</v>
      </c>
      <c r="G5" s="7" t="s">
        <v>26</v>
      </c>
      <c r="H5" s="97" t="s">
        <v>22</v>
      </c>
      <c r="I5" s="6" t="s">
        <v>28</v>
      </c>
      <c r="J5" s="6" t="s">
        <v>29</v>
      </c>
      <c r="K5" s="6" t="s">
        <v>30</v>
      </c>
      <c r="L5" s="54" t="s">
        <v>64</v>
      </c>
      <c r="M5" s="8" t="s">
        <v>22</v>
      </c>
      <c r="N5" s="6" t="s">
        <v>30</v>
      </c>
      <c r="O5" s="54" t="s">
        <v>64</v>
      </c>
      <c r="P5" s="8" t="s">
        <v>31</v>
      </c>
      <c r="Q5" s="9" t="s">
        <v>53</v>
      </c>
      <c r="R5" s="29" t="s">
        <v>32</v>
      </c>
      <c r="S5" s="7" t="s">
        <v>53</v>
      </c>
    </row>
    <row r="6" spans="1:19" customFormat="1" ht="30" x14ac:dyDescent="0.25">
      <c r="A6" s="49">
        <v>1</v>
      </c>
      <c r="B6" s="50">
        <v>2</v>
      </c>
      <c r="C6" s="50">
        <v>3</v>
      </c>
      <c r="D6" s="51">
        <v>4</v>
      </c>
      <c r="E6" s="51">
        <v>5</v>
      </c>
      <c r="F6" s="51">
        <v>6</v>
      </c>
      <c r="G6" s="80">
        <v>7</v>
      </c>
      <c r="H6" s="98">
        <v>8</v>
      </c>
      <c r="I6" s="51">
        <v>9</v>
      </c>
      <c r="J6" s="51">
        <v>10</v>
      </c>
      <c r="K6" s="51">
        <v>11</v>
      </c>
      <c r="L6" s="55" t="s">
        <v>47</v>
      </c>
      <c r="M6" s="53">
        <v>15</v>
      </c>
      <c r="N6" s="51">
        <v>16</v>
      </c>
      <c r="O6" s="55" t="s">
        <v>48</v>
      </c>
      <c r="P6" s="53" t="s">
        <v>34</v>
      </c>
      <c r="Q6" s="83" t="s">
        <v>54</v>
      </c>
      <c r="R6" s="52" t="s">
        <v>55</v>
      </c>
      <c r="S6" s="91" t="s">
        <v>56</v>
      </c>
    </row>
    <row r="7" spans="1:19" s="28" customFormat="1" ht="24.75" customHeight="1" x14ac:dyDescent="0.25">
      <c r="A7" s="36" t="s">
        <v>66</v>
      </c>
      <c r="B7" s="31">
        <v>9914</v>
      </c>
      <c r="C7" s="31">
        <v>11439</v>
      </c>
      <c r="D7" s="27">
        <v>7747</v>
      </c>
      <c r="E7" s="27">
        <v>475301</v>
      </c>
      <c r="F7" s="40">
        <v>4024248062</v>
      </c>
      <c r="G7" s="38">
        <v>3878911319.8000002</v>
      </c>
      <c r="H7" s="99">
        <v>0.3</v>
      </c>
      <c r="I7" s="40">
        <v>7225177.8688441887</v>
      </c>
      <c r="J7" s="40">
        <v>4708593.085281387</v>
      </c>
      <c r="K7" s="40">
        <v>8329969.75</v>
      </c>
      <c r="L7" s="56">
        <f>K7/I7*100-100</f>
        <v>15.29086067098504</v>
      </c>
      <c r="M7" s="41">
        <v>0.1</v>
      </c>
      <c r="N7" s="40">
        <f>K7/3</f>
        <v>2776656.5833333335</v>
      </c>
      <c r="O7" s="56">
        <f t="shared" ref="O7:O27" si="0">N7/I7*100-100</f>
        <v>-61.569713109671653</v>
      </c>
      <c r="P7" s="41">
        <f>J7*1.1</f>
        <v>5179452.3938095262</v>
      </c>
      <c r="Q7" s="84">
        <f>P7-J7</f>
        <v>470859.30852813926</v>
      </c>
      <c r="R7" s="39">
        <f>P7*1.1</f>
        <v>5697397.6331904791</v>
      </c>
      <c r="S7" s="38">
        <f>R7-P7</f>
        <v>517945.2393809529</v>
      </c>
    </row>
    <row r="8" spans="1:19" s="35" customFormat="1" ht="23.25" customHeight="1" x14ac:dyDescent="0.25">
      <c r="A8" s="37" t="s">
        <v>67</v>
      </c>
      <c r="B8" s="32"/>
      <c r="C8" s="33"/>
      <c r="D8" s="34"/>
      <c r="E8" s="43">
        <f>E7/B7</f>
        <v>47.942404680250149</v>
      </c>
      <c r="F8" s="43">
        <f>F7/B7</f>
        <v>405915.68105709099</v>
      </c>
      <c r="G8" s="146">
        <f>G7/B7</f>
        <v>391255.93300383299</v>
      </c>
      <c r="H8" s="100">
        <v>0.3</v>
      </c>
      <c r="I8" s="43">
        <f>I7/D7</f>
        <v>932.64203805914406</v>
      </c>
      <c r="J8" s="43">
        <f>J7/D7</f>
        <v>607.79567384553854</v>
      </c>
      <c r="K8" s="43">
        <f>K7/D7</f>
        <v>1075.2510326578031</v>
      </c>
      <c r="L8" s="56">
        <f>K8/I8*100-100</f>
        <v>15.29086067098504</v>
      </c>
      <c r="M8" s="42">
        <v>0.1</v>
      </c>
      <c r="N8" s="43">
        <f t="shared" ref="N8:N20" si="1">K8/3</f>
        <v>358.41701088593436</v>
      </c>
      <c r="O8" s="56">
        <f t="shared" si="0"/>
        <v>-61.569713109671653</v>
      </c>
      <c r="P8" s="42">
        <f>J8*1.1</f>
        <v>668.5752412300925</v>
      </c>
      <c r="Q8" s="85">
        <f t="shared" ref="Q8:Q14" si="2">P8-J8</f>
        <v>60.779567384553957</v>
      </c>
      <c r="R8" s="44">
        <f>P8*1.1</f>
        <v>735.43276535310179</v>
      </c>
      <c r="S8" s="92">
        <f t="shared" ref="S8:S14" si="3">R8-P8</f>
        <v>66.857524123009284</v>
      </c>
    </row>
    <row r="9" spans="1:19" s="78" customFormat="1" ht="34.5" customHeight="1" x14ac:dyDescent="0.25">
      <c r="A9" s="71" t="s">
        <v>73</v>
      </c>
      <c r="B9" s="72"/>
      <c r="C9" s="73"/>
      <c r="D9" s="74"/>
      <c r="E9" s="77">
        <v>22.6</v>
      </c>
      <c r="F9" s="77">
        <v>159437.12</v>
      </c>
      <c r="G9" s="147">
        <v>289082.48</v>
      </c>
      <c r="H9" s="102">
        <v>0.3</v>
      </c>
      <c r="I9" s="77">
        <v>478</v>
      </c>
      <c r="J9" s="77">
        <v>478</v>
      </c>
      <c r="K9" s="77">
        <v>867.24743999999987</v>
      </c>
      <c r="L9" s="57">
        <f>K9/I9*100-100</f>
        <v>81.432518828451862</v>
      </c>
      <c r="M9" s="48">
        <v>0.1</v>
      </c>
      <c r="N9" s="46">
        <f t="shared" si="1"/>
        <v>289.08247999999998</v>
      </c>
      <c r="O9" s="57">
        <f t="shared" si="0"/>
        <v>-39.522493723849372</v>
      </c>
      <c r="P9" s="48">
        <f>J9*1.1</f>
        <v>525.80000000000007</v>
      </c>
      <c r="Q9" s="87">
        <f t="shared" si="2"/>
        <v>47.800000000000068</v>
      </c>
      <c r="R9" s="47">
        <f>P9*1.1</f>
        <v>578.38000000000011</v>
      </c>
      <c r="S9" s="93">
        <f t="shared" si="3"/>
        <v>52.580000000000041</v>
      </c>
    </row>
    <row r="10" spans="1:19" s="78" customFormat="1" ht="28.5" customHeight="1" x14ac:dyDescent="0.25">
      <c r="A10" s="71" t="s">
        <v>72</v>
      </c>
      <c r="B10" s="72"/>
      <c r="C10" s="73"/>
      <c r="D10" s="74"/>
      <c r="E10" s="77">
        <v>47.6</v>
      </c>
      <c r="F10" s="77">
        <v>349116.01</v>
      </c>
      <c r="G10" s="147">
        <v>559251.92000000004</v>
      </c>
      <c r="H10" s="102">
        <v>0.3</v>
      </c>
      <c r="I10" s="77">
        <v>1047</v>
      </c>
      <c r="J10" s="77">
        <v>1047</v>
      </c>
      <c r="K10" s="77">
        <v>1677.75576</v>
      </c>
      <c r="L10" s="57">
        <f t="shared" ref="L10:L14" si="4">K10/I10*100-100</f>
        <v>60.244103151862447</v>
      </c>
      <c r="M10" s="48">
        <v>0.1</v>
      </c>
      <c r="N10" s="46">
        <f t="shared" si="1"/>
        <v>559.25192000000004</v>
      </c>
      <c r="O10" s="57">
        <f t="shared" si="0"/>
        <v>-46.585298949379172</v>
      </c>
      <c r="P10" s="48">
        <f t="shared" ref="P10:P14" si="5">J10*1.1</f>
        <v>1151.7</v>
      </c>
      <c r="Q10" s="87">
        <f t="shared" si="2"/>
        <v>104.70000000000005</v>
      </c>
      <c r="R10" s="47">
        <f t="shared" ref="R10:R14" si="6">P10*1.1</f>
        <v>1266.8700000000001</v>
      </c>
      <c r="S10" s="93">
        <f t="shared" si="3"/>
        <v>115.17000000000007</v>
      </c>
    </row>
    <row r="11" spans="1:19" s="78" customFormat="1" ht="30.75" customHeight="1" x14ac:dyDescent="0.25">
      <c r="A11" s="71" t="s">
        <v>74</v>
      </c>
      <c r="B11" s="72"/>
      <c r="C11" s="73"/>
      <c r="D11" s="74"/>
      <c r="E11" s="77">
        <v>28.5</v>
      </c>
      <c r="F11" s="77">
        <v>209029.55</v>
      </c>
      <c r="G11" s="147">
        <v>366496.04</v>
      </c>
      <c r="H11" s="102">
        <v>0.3</v>
      </c>
      <c r="I11" s="77">
        <v>627</v>
      </c>
      <c r="J11" s="77">
        <v>409</v>
      </c>
      <c r="K11" s="77">
        <v>1099.48812</v>
      </c>
      <c r="L11" s="79">
        <f t="shared" si="4"/>
        <v>75.356956937799055</v>
      </c>
      <c r="M11" s="76">
        <v>0.1</v>
      </c>
      <c r="N11" s="77">
        <f t="shared" si="1"/>
        <v>366.49603999999999</v>
      </c>
      <c r="O11" s="79">
        <f t="shared" si="0"/>
        <v>-41.547681020733648</v>
      </c>
      <c r="P11" s="76">
        <f t="shared" si="5"/>
        <v>449.90000000000003</v>
      </c>
      <c r="Q11" s="88">
        <f t="shared" si="2"/>
        <v>40.900000000000034</v>
      </c>
      <c r="R11" s="75">
        <f t="shared" si="6"/>
        <v>494.8900000000001</v>
      </c>
      <c r="S11" s="93">
        <f t="shared" si="3"/>
        <v>44.990000000000066</v>
      </c>
    </row>
    <row r="12" spans="1:19" s="78" customFormat="1" ht="23.25" customHeight="1" x14ac:dyDescent="0.25">
      <c r="A12" s="71" t="s">
        <v>75</v>
      </c>
      <c r="B12" s="72"/>
      <c r="C12" s="73"/>
      <c r="D12" s="74"/>
      <c r="E12" s="77">
        <v>40</v>
      </c>
      <c r="F12" s="77">
        <v>718518</v>
      </c>
      <c r="G12" s="147">
        <v>571533.19999999995</v>
      </c>
      <c r="H12" s="102">
        <v>0.3</v>
      </c>
      <c r="I12" s="77">
        <v>2156</v>
      </c>
      <c r="J12" s="77">
        <v>1043</v>
      </c>
      <c r="K12" s="77">
        <v>1714.5996</v>
      </c>
      <c r="L12" s="79">
        <f t="shared" si="4"/>
        <v>-20.473116883116887</v>
      </c>
      <c r="M12" s="76">
        <v>0.1</v>
      </c>
      <c r="N12" s="77">
        <f t="shared" si="1"/>
        <v>571.53319999999997</v>
      </c>
      <c r="O12" s="79">
        <f t="shared" si="0"/>
        <v>-73.491038961038967</v>
      </c>
      <c r="P12" s="76">
        <f t="shared" si="5"/>
        <v>1147.3000000000002</v>
      </c>
      <c r="Q12" s="88">
        <f t="shared" si="2"/>
        <v>104.30000000000018</v>
      </c>
      <c r="R12" s="75">
        <f t="shared" si="6"/>
        <v>1262.0300000000002</v>
      </c>
      <c r="S12" s="93">
        <f t="shared" si="3"/>
        <v>114.73000000000002</v>
      </c>
    </row>
    <row r="13" spans="1:19" s="78" customFormat="1" ht="23.25" customHeight="1" x14ac:dyDescent="0.25">
      <c r="A13" s="71" t="s">
        <v>76</v>
      </c>
      <c r="B13" s="72"/>
      <c r="C13" s="73"/>
      <c r="D13" s="74"/>
      <c r="E13" s="77">
        <v>62.4</v>
      </c>
      <c r="F13" s="77">
        <v>1120888.08</v>
      </c>
      <c r="G13" s="147">
        <v>796262.06</v>
      </c>
      <c r="H13" s="102">
        <v>0.3</v>
      </c>
      <c r="I13" s="77">
        <v>3362.6642400000001</v>
      </c>
      <c r="J13" s="77">
        <v>1667</v>
      </c>
      <c r="K13" s="77">
        <v>2388.7861800000001</v>
      </c>
      <c r="L13" s="79">
        <f t="shared" ref="L13" si="7">K13/I13*100-100</f>
        <v>-28.961501669283521</v>
      </c>
      <c r="M13" s="76">
        <v>0.1</v>
      </c>
      <c r="N13" s="77">
        <f t="shared" si="1"/>
        <v>796.26206000000002</v>
      </c>
      <c r="O13" s="79">
        <f t="shared" si="0"/>
        <v>-76.320500556427845</v>
      </c>
      <c r="P13" s="76">
        <f t="shared" ref="P13" si="8">J13*1.1</f>
        <v>1833.7</v>
      </c>
      <c r="Q13" s="88">
        <f t="shared" ref="Q13" si="9">P13-J13</f>
        <v>166.70000000000005</v>
      </c>
      <c r="R13" s="75">
        <f t="shared" si="6"/>
        <v>2017.0700000000002</v>
      </c>
      <c r="S13" s="93">
        <f t="shared" ref="S13" si="10">R13-P13</f>
        <v>183.37000000000012</v>
      </c>
    </row>
    <row r="14" spans="1:19" s="78" customFormat="1" ht="23.25" customHeight="1" x14ac:dyDescent="0.25">
      <c r="A14" s="71" t="s">
        <v>77</v>
      </c>
      <c r="B14" s="72"/>
      <c r="C14" s="73"/>
      <c r="D14" s="74"/>
      <c r="E14" s="77">
        <v>29.5</v>
      </c>
      <c r="F14" s="77">
        <v>699633.8</v>
      </c>
      <c r="G14" s="147">
        <v>290533.40999999997</v>
      </c>
      <c r="H14" s="102">
        <v>0.3</v>
      </c>
      <c r="I14" s="77">
        <v>2098.9014000000002</v>
      </c>
      <c r="J14" s="77">
        <v>1016</v>
      </c>
      <c r="K14" s="77">
        <v>871.6002299999999</v>
      </c>
      <c r="L14" s="79">
        <f t="shared" si="4"/>
        <v>-58.473502852492274</v>
      </c>
      <c r="M14" s="76">
        <v>0.1</v>
      </c>
      <c r="N14" s="77">
        <f t="shared" si="1"/>
        <v>290.53340999999995</v>
      </c>
      <c r="O14" s="79">
        <f t="shared" si="0"/>
        <v>-86.157834284164096</v>
      </c>
      <c r="P14" s="76">
        <f t="shared" si="5"/>
        <v>1117.6000000000001</v>
      </c>
      <c r="Q14" s="88">
        <f t="shared" si="2"/>
        <v>101.60000000000014</v>
      </c>
      <c r="R14" s="75">
        <f t="shared" si="6"/>
        <v>1229.3600000000004</v>
      </c>
      <c r="S14" s="93">
        <f t="shared" si="3"/>
        <v>111.76000000000022</v>
      </c>
    </row>
    <row r="15" spans="1:19" s="28" customFormat="1" ht="31.5" customHeight="1" x14ac:dyDescent="0.25">
      <c r="A15" s="36" t="s">
        <v>78</v>
      </c>
      <c r="B15" s="31">
        <v>15</v>
      </c>
      <c r="C15" s="31">
        <v>15</v>
      </c>
      <c r="D15" s="27">
        <v>7</v>
      </c>
      <c r="E15" s="27">
        <v>1209</v>
      </c>
      <c r="F15" s="40">
        <v>10785934</v>
      </c>
      <c r="G15" s="38">
        <v>21783630.289999999</v>
      </c>
      <c r="H15" s="99">
        <v>0.3</v>
      </c>
      <c r="I15" s="40">
        <v>10666</v>
      </c>
      <c r="J15" s="40">
        <v>4754</v>
      </c>
      <c r="K15" s="40">
        <v>13919.63</v>
      </c>
      <c r="L15" s="56">
        <f>K15/I15*100-100</f>
        <v>30.504687792987056</v>
      </c>
      <c r="M15" s="41">
        <v>0.1</v>
      </c>
      <c r="N15" s="40">
        <f t="shared" si="1"/>
        <v>4639.8766666666661</v>
      </c>
      <c r="O15" s="56">
        <f t="shared" si="0"/>
        <v>-56.49843740233765</v>
      </c>
      <c r="P15" s="41">
        <f>J15*1.1</f>
        <v>5229.4000000000005</v>
      </c>
      <c r="Q15" s="84">
        <f>P15-J15</f>
        <v>475.40000000000055</v>
      </c>
      <c r="R15" s="39">
        <f>P15*1.1</f>
        <v>5752.3400000000011</v>
      </c>
      <c r="S15" s="38">
        <f>R15-P15</f>
        <v>522.94000000000051</v>
      </c>
    </row>
    <row r="16" spans="1:19" s="35" customFormat="1" ht="32.25" customHeight="1" x14ac:dyDescent="0.25">
      <c r="A16" s="37" t="s">
        <v>79</v>
      </c>
      <c r="B16" s="32"/>
      <c r="C16" s="33"/>
      <c r="D16" s="34"/>
      <c r="E16" s="43">
        <f>E15/B15</f>
        <v>80.599999999999994</v>
      </c>
      <c r="F16" s="43">
        <f>F15/B15</f>
        <v>719062.26666666672</v>
      </c>
      <c r="G16" s="146">
        <f>G15/B15</f>
        <v>1452242.0193333332</v>
      </c>
      <c r="H16" s="100">
        <v>0.3</v>
      </c>
      <c r="I16" s="43">
        <f>I15/D15</f>
        <v>1523.7142857142858</v>
      </c>
      <c r="J16" s="43">
        <f>J15/D15</f>
        <v>679.14285714285711</v>
      </c>
      <c r="K16" s="43">
        <f>K15/D15</f>
        <v>1988.5185714285712</v>
      </c>
      <c r="L16" s="56">
        <f>K16/I16*100-100</f>
        <v>30.504687792987056</v>
      </c>
      <c r="M16" s="42">
        <v>0.1</v>
      </c>
      <c r="N16" s="43">
        <f t="shared" si="1"/>
        <v>662.83952380952371</v>
      </c>
      <c r="O16" s="56">
        <f t="shared" si="0"/>
        <v>-56.49843740233765</v>
      </c>
      <c r="P16" s="42">
        <f>J16*1.1</f>
        <v>747.05714285714294</v>
      </c>
      <c r="Q16" s="85">
        <f t="shared" ref="Q16:Q19" si="11">P16-J16</f>
        <v>67.914285714285825</v>
      </c>
      <c r="R16" s="44">
        <f>P16*1.1</f>
        <v>821.76285714285734</v>
      </c>
      <c r="S16" s="92">
        <f t="shared" ref="S16:S19" si="12">R16-P16</f>
        <v>74.705714285714407</v>
      </c>
    </row>
    <row r="17" spans="1:19" s="78" customFormat="1" ht="24.75" customHeight="1" x14ac:dyDescent="0.25">
      <c r="A17" s="71" t="s">
        <v>82</v>
      </c>
      <c r="B17" s="72"/>
      <c r="C17" s="73"/>
      <c r="D17" s="74"/>
      <c r="E17" s="77">
        <v>140</v>
      </c>
      <c r="F17" s="77">
        <v>4432667.4000000004</v>
      </c>
      <c r="G17" s="147">
        <v>5939432.7999999998</v>
      </c>
      <c r="H17" s="102">
        <v>0.3</v>
      </c>
      <c r="I17" s="77">
        <v>8548.7157000000007</v>
      </c>
      <c r="J17" s="77">
        <v>4654.5</v>
      </c>
      <c r="K17" s="77">
        <v>11454.620399999998</v>
      </c>
      <c r="L17" s="57">
        <f>K17/I17*100-100</f>
        <v>33.992295474278052</v>
      </c>
      <c r="M17" s="48">
        <v>0.1</v>
      </c>
      <c r="N17" s="46">
        <f t="shared" si="1"/>
        <v>3818.2067999999995</v>
      </c>
      <c r="O17" s="57">
        <f t="shared" si="0"/>
        <v>-55.335901508573983</v>
      </c>
      <c r="P17" s="48">
        <f>J17*1.1</f>
        <v>5119.9500000000007</v>
      </c>
      <c r="Q17" s="87">
        <f t="shared" si="11"/>
        <v>465.45000000000073</v>
      </c>
      <c r="R17" s="47">
        <f>P17*1.1</f>
        <v>5631.9450000000015</v>
      </c>
      <c r="S17" s="93">
        <f t="shared" si="12"/>
        <v>511.9950000000008</v>
      </c>
    </row>
    <row r="18" spans="1:19" s="78" customFormat="1" ht="28.5" customHeight="1" x14ac:dyDescent="0.25">
      <c r="A18" s="71" t="s">
        <v>83</v>
      </c>
      <c r="B18" s="72"/>
      <c r="C18" s="73"/>
      <c r="D18" s="74"/>
      <c r="E18" s="77">
        <v>100</v>
      </c>
      <c r="F18" s="77">
        <v>226713</v>
      </c>
      <c r="G18" s="147">
        <v>937979</v>
      </c>
      <c r="H18" s="102">
        <v>0.3</v>
      </c>
      <c r="I18" s="77">
        <v>340</v>
      </c>
      <c r="J18" s="77">
        <v>165</v>
      </c>
      <c r="K18" s="77">
        <v>1406.9684999999999</v>
      </c>
      <c r="L18" s="57">
        <f t="shared" ref="L18:L19" si="13">K18/I18*100-100</f>
        <v>313.81426470588235</v>
      </c>
      <c r="M18" s="48">
        <v>0.1</v>
      </c>
      <c r="N18" s="46">
        <f t="shared" si="1"/>
        <v>468.98949999999996</v>
      </c>
      <c r="O18" s="57">
        <f t="shared" si="0"/>
        <v>37.938088235294089</v>
      </c>
      <c r="P18" s="48">
        <f t="shared" ref="P18:P19" si="14">J18*1.1</f>
        <v>181.50000000000003</v>
      </c>
      <c r="Q18" s="87">
        <f t="shared" si="11"/>
        <v>16.500000000000028</v>
      </c>
      <c r="R18" s="47">
        <f t="shared" ref="R18:R20" si="15">P18*1.1</f>
        <v>199.65000000000003</v>
      </c>
      <c r="S18" s="93">
        <f t="shared" si="12"/>
        <v>18.150000000000006</v>
      </c>
    </row>
    <row r="19" spans="1:19" s="78" customFormat="1" ht="30.75" customHeight="1" x14ac:dyDescent="0.25">
      <c r="A19" s="71" t="s">
        <v>84</v>
      </c>
      <c r="B19" s="72"/>
      <c r="C19" s="73"/>
      <c r="D19" s="74"/>
      <c r="E19" s="77">
        <v>60</v>
      </c>
      <c r="F19" s="77">
        <v>136027.79999999999</v>
      </c>
      <c r="G19" s="147">
        <v>611725.19999999995</v>
      </c>
      <c r="H19" s="102">
        <v>0.3</v>
      </c>
      <c r="I19" s="77">
        <v>68</v>
      </c>
      <c r="J19" s="77">
        <v>33</v>
      </c>
      <c r="K19" s="77">
        <v>305.86259999999999</v>
      </c>
      <c r="L19" s="79">
        <f t="shared" si="13"/>
        <v>349.7979411764706</v>
      </c>
      <c r="M19" s="76">
        <v>0.1</v>
      </c>
      <c r="N19" s="77">
        <f t="shared" si="1"/>
        <v>101.9542</v>
      </c>
      <c r="O19" s="79">
        <f t="shared" si="0"/>
        <v>49.932647058823534</v>
      </c>
      <c r="P19" s="76">
        <f t="shared" si="14"/>
        <v>36.300000000000004</v>
      </c>
      <c r="Q19" s="88">
        <f t="shared" si="11"/>
        <v>3.3000000000000043</v>
      </c>
      <c r="R19" s="75">
        <f t="shared" si="15"/>
        <v>39.930000000000007</v>
      </c>
      <c r="S19" s="93">
        <f t="shared" si="12"/>
        <v>3.6300000000000026</v>
      </c>
    </row>
    <row r="20" spans="1:19" ht="24" customHeight="1" x14ac:dyDescent="0.25">
      <c r="A20" s="71" t="s">
        <v>85</v>
      </c>
      <c r="B20" s="72"/>
      <c r="C20" s="73"/>
      <c r="D20" s="74"/>
      <c r="E20" s="77">
        <v>116</v>
      </c>
      <c r="F20" s="77">
        <v>1063849.58</v>
      </c>
      <c r="G20" s="147">
        <v>950046.21</v>
      </c>
      <c r="H20" s="102">
        <v>0.3</v>
      </c>
      <c r="I20" s="77">
        <v>1814.6942361173428</v>
      </c>
      <c r="J20" s="77">
        <v>878</v>
      </c>
      <c r="K20" s="77">
        <v>1620.5706274115616</v>
      </c>
      <c r="L20" s="79">
        <f t="shared" ref="L20" si="16">K20/I20*100-100</f>
        <v>-10.697317754263736</v>
      </c>
      <c r="M20" s="76">
        <v>0.1</v>
      </c>
      <c r="N20" s="77">
        <f t="shared" si="1"/>
        <v>540.19020913718725</v>
      </c>
      <c r="O20" s="79">
        <f t="shared" si="0"/>
        <v>-70.232439251421241</v>
      </c>
      <c r="P20" s="76">
        <f t="shared" ref="P20" si="17">J20*1.1</f>
        <v>965.80000000000007</v>
      </c>
      <c r="Q20" s="88">
        <f t="shared" ref="Q20" si="18">P20-J20</f>
        <v>87.800000000000068</v>
      </c>
      <c r="R20" s="75">
        <f t="shared" si="15"/>
        <v>1062.3800000000001</v>
      </c>
      <c r="S20" s="93">
        <f t="shared" ref="S20" si="19">R20-P20</f>
        <v>96.580000000000041</v>
      </c>
    </row>
    <row r="21" spans="1:19" s="28" customFormat="1" ht="31.5" customHeight="1" x14ac:dyDescent="0.25">
      <c r="A21" s="36" t="s">
        <v>86</v>
      </c>
      <c r="B21" s="31">
        <v>1484</v>
      </c>
      <c r="C21" s="31">
        <v>1758</v>
      </c>
      <c r="D21" s="27">
        <v>1311</v>
      </c>
      <c r="E21" s="27">
        <v>657027</v>
      </c>
      <c r="F21" s="40">
        <v>6904628420</v>
      </c>
      <c r="G21" s="38">
        <v>8543236956.75</v>
      </c>
      <c r="H21" s="99">
        <v>0.5</v>
      </c>
      <c r="I21" s="40">
        <v>26715448.209639996</v>
      </c>
      <c r="J21" s="40">
        <v>13807251</v>
      </c>
      <c r="K21" s="40">
        <v>36381945.857974924</v>
      </c>
      <c r="L21" s="56">
        <f>K21/I21*100-100</f>
        <v>36.183176012921507</v>
      </c>
      <c r="M21" s="41">
        <v>0.1</v>
      </c>
      <c r="N21" s="40">
        <f>K21/5</f>
        <v>7276389.1715949848</v>
      </c>
      <c r="O21" s="56">
        <f t="shared" si="0"/>
        <v>-72.763364797415704</v>
      </c>
      <c r="P21" s="41">
        <f>J21*1.1</f>
        <v>15187976.100000001</v>
      </c>
      <c r="Q21" s="84">
        <f>P21-J21</f>
        <v>1380725.1000000015</v>
      </c>
      <c r="R21" s="39">
        <f>P21*1.1</f>
        <v>16706773.710000003</v>
      </c>
      <c r="S21" s="38">
        <f>R21-P21</f>
        <v>1518797.6100000013</v>
      </c>
    </row>
    <row r="22" spans="1:19" s="35" customFormat="1" ht="32.25" customHeight="1" x14ac:dyDescent="0.25">
      <c r="A22" s="37" t="s">
        <v>87</v>
      </c>
      <c r="B22" s="32"/>
      <c r="C22" s="33"/>
      <c r="D22" s="34"/>
      <c r="E22" s="43">
        <f>E21/B21</f>
        <v>442.74056603773585</v>
      </c>
      <c r="F22" s="43">
        <f>F21/B21</f>
        <v>4652714.5687331539</v>
      </c>
      <c r="G22" s="146">
        <f>G21/B21</f>
        <v>5756898.2188342316</v>
      </c>
      <c r="H22" s="100">
        <v>0.5</v>
      </c>
      <c r="I22" s="43">
        <f>I21/D21</f>
        <v>20377.916254492749</v>
      </c>
      <c r="J22" s="43">
        <f>J21/D21</f>
        <v>10531.846681922198</v>
      </c>
      <c r="K22" s="43">
        <f>K21/D21</f>
        <v>27751.293560621605</v>
      </c>
      <c r="L22" s="56">
        <f>K22/I22*100-100</f>
        <v>36.183176012921507</v>
      </c>
      <c r="M22" s="42">
        <v>0.1</v>
      </c>
      <c r="N22" s="43">
        <f t="shared" ref="N22:N27" si="20">K22/5</f>
        <v>5550.2587121243214</v>
      </c>
      <c r="O22" s="56">
        <f t="shared" si="0"/>
        <v>-72.763364797415704</v>
      </c>
      <c r="P22" s="42">
        <f>J22*1.1</f>
        <v>11585.031350114419</v>
      </c>
      <c r="Q22" s="85">
        <f t="shared" ref="Q22:Q26" si="21">P22-J22</f>
        <v>1053.1846681922216</v>
      </c>
      <c r="R22" s="44">
        <f>P22*1.1</f>
        <v>12743.534485125861</v>
      </c>
      <c r="S22" s="92">
        <f t="shared" ref="S22:S26" si="22">R22-P22</f>
        <v>1158.5031350114423</v>
      </c>
    </row>
    <row r="23" spans="1:19" s="78" customFormat="1" ht="34.5" customHeight="1" x14ac:dyDescent="0.25">
      <c r="A23" s="71" t="s">
        <v>89</v>
      </c>
      <c r="B23" s="72"/>
      <c r="C23" s="73"/>
      <c r="D23" s="74"/>
      <c r="E23" s="77">
        <v>877.5</v>
      </c>
      <c r="F23" s="77">
        <v>2347637.1800000002</v>
      </c>
      <c r="G23" s="147">
        <v>4925293.43</v>
      </c>
      <c r="H23" s="102">
        <v>0.5</v>
      </c>
      <c r="I23" s="77">
        <v>11738.1859</v>
      </c>
      <c r="J23" s="77">
        <v>5682</v>
      </c>
      <c r="K23" s="77">
        <v>24626.467149999997</v>
      </c>
      <c r="L23" s="57">
        <f>K23/I23*100-100</f>
        <v>109.79789687944876</v>
      </c>
      <c r="M23" s="48">
        <v>0.1</v>
      </c>
      <c r="N23" s="46">
        <f t="shared" si="20"/>
        <v>4925.2934299999997</v>
      </c>
      <c r="O23" s="57">
        <f t="shared" si="0"/>
        <v>-58.040420624110247</v>
      </c>
      <c r="P23" s="48">
        <f>J23*1.1</f>
        <v>6250.2000000000007</v>
      </c>
      <c r="Q23" s="87">
        <f t="shared" si="21"/>
        <v>568.20000000000073</v>
      </c>
      <c r="R23" s="47">
        <f>P23*1.1</f>
        <v>6875.2200000000012</v>
      </c>
      <c r="S23" s="93">
        <f t="shared" si="22"/>
        <v>625.02000000000044</v>
      </c>
    </row>
    <row r="24" spans="1:19" s="78" customFormat="1" ht="28.5" customHeight="1" x14ac:dyDescent="0.25">
      <c r="A24" s="71" t="s">
        <v>88</v>
      </c>
      <c r="B24" s="72"/>
      <c r="C24" s="73"/>
      <c r="D24" s="74"/>
      <c r="E24" s="77">
        <v>578.79999999999995</v>
      </c>
      <c r="F24" s="77">
        <v>7430414.46</v>
      </c>
      <c r="G24" s="147">
        <v>3248729.16</v>
      </c>
      <c r="H24" s="102">
        <v>0.5</v>
      </c>
      <c r="I24" s="77">
        <v>37152.0723</v>
      </c>
      <c r="J24" s="77">
        <v>17982</v>
      </c>
      <c r="K24" s="77">
        <v>16243.6458</v>
      </c>
      <c r="L24" s="57">
        <f t="shared" ref="L24:L26" si="23">K24/I24*100-100</f>
        <v>-56.277954917739542</v>
      </c>
      <c r="M24" s="48">
        <v>0.1</v>
      </c>
      <c r="N24" s="46">
        <f t="shared" si="20"/>
        <v>3248.7291599999999</v>
      </c>
      <c r="O24" s="57">
        <f t="shared" si="0"/>
        <v>-91.255590983547904</v>
      </c>
      <c r="P24" s="48">
        <f>K24</f>
        <v>16243.6458</v>
      </c>
      <c r="Q24" s="87">
        <f t="shared" si="21"/>
        <v>-1738.3541999999998</v>
      </c>
      <c r="R24" s="47">
        <f>K24</f>
        <v>16243.6458</v>
      </c>
      <c r="S24" s="93">
        <f t="shared" si="22"/>
        <v>0</v>
      </c>
    </row>
    <row r="25" spans="1:19" s="78" customFormat="1" ht="30.75" customHeight="1" x14ac:dyDescent="0.25">
      <c r="A25" s="71" t="s">
        <v>90</v>
      </c>
      <c r="B25" s="72"/>
      <c r="C25" s="73"/>
      <c r="D25" s="74"/>
      <c r="E25" s="77">
        <v>124.6</v>
      </c>
      <c r="F25" s="77">
        <v>1763921.08</v>
      </c>
      <c r="G25" s="147">
        <v>4635149.9000000004</v>
      </c>
      <c r="H25" s="102">
        <v>0.5</v>
      </c>
      <c r="I25" s="77">
        <v>8819.6054000000004</v>
      </c>
      <c r="J25" s="77">
        <v>6924</v>
      </c>
      <c r="K25" s="77">
        <v>23175.749500000002</v>
      </c>
      <c r="L25" s="79">
        <f t="shared" si="23"/>
        <v>162.77535614008309</v>
      </c>
      <c r="M25" s="76">
        <v>0.1</v>
      </c>
      <c r="N25" s="77">
        <f t="shared" si="20"/>
        <v>4635.1499000000003</v>
      </c>
      <c r="O25" s="79">
        <f t="shared" si="0"/>
        <v>-47.444928771983378</v>
      </c>
      <c r="P25" s="76">
        <f t="shared" ref="P25:P26" si="24">J25*1.1</f>
        <v>7616.4000000000005</v>
      </c>
      <c r="Q25" s="88">
        <f t="shared" si="21"/>
        <v>692.40000000000055</v>
      </c>
      <c r="R25" s="75">
        <f t="shared" ref="R25:R26" si="25">P25*1.1</f>
        <v>8378.0400000000009</v>
      </c>
      <c r="S25" s="93">
        <f t="shared" si="22"/>
        <v>761.64000000000033</v>
      </c>
    </row>
    <row r="26" spans="1:19" ht="24" customHeight="1" x14ac:dyDescent="0.25">
      <c r="A26" s="71" t="s">
        <v>91</v>
      </c>
      <c r="B26" s="72"/>
      <c r="C26" s="73"/>
      <c r="D26" s="74"/>
      <c r="E26" s="77">
        <v>60.5</v>
      </c>
      <c r="F26" s="77">
        <v>1316007.5</v>
      </c>
      <c r="G26" s="147">
        <v>1796897.19</v>
      </c>
      <c r="H26" s="102">
        <v>0.5</v>
      </c>
      <c r="I26" s="77">
        <v>6580.0375000000004</v>
      </c>
      <c r="J26" s="77">
        <v>3185</v>
      </c>
      <c r="K26" s="77">
        <v>8984.4859500000002</v>
      </c>
      <c r="L26" s="79">
        <f t="shared" si="23"/>
        <v>36.541561503258919</v>
      </c>
      <c r="M26" s="76">
        <v>0.1</v>
      </c>
      <c r="N26" s="77">
        <f t="shared" si="20"/>
        <v>1796.8971900000001</v>
      </c>
      <c r="O26" s="79">
        <f t="shared" si="0"/>
        <v>-72.691687699348222</v>
      </c>
      <c r="P26" s="76">
        <f t="shared" si="24"/>
        <v>3503.5000000000005</v>
      </c>
      <c r="Q26" s="88">
        <f t="shared" si="21"/>
        <v>318.50000000000045</v>
      </c>
      <c r="R26" s="75">
        <f t="shared" si="25"/>
        <v>3853.8500000000008</v>
      </c>
      <c r="S26" s="93">
        <f t="shared" si="22"/>
        <v>350.35000000000036</v>
      </c>
    </row>
    <row r="27" spans="1:19" ht="30.75" customHeight="1" x14ac:dyDescent="0.25">
      <c r="A27" s="71" t="s">
        <v>92</v>
      </c>
      <c r="B27" s="72"/>
      <c r="C27" s="73"/>
      <c r="D27" s="74"/>
      <c r="E27" s="77">
        <v>43.1</v>
      </c>
      <c r="F27" s="77">
        <v>341601.12</v>
      </c>
      <c r="G27" s="147">
        <v>352878.23</v>
      </c>
      <c r="H27" s="102">
        <v>0.5</v>
      </c>
      <c r="I27" s="77">
        <v>1708</v>
      </c>
      <c r="J27" s="77">
        <v>1708</v>
      </c>
      <c r="K27" s="77">
        <v>1764.3911499999999</v>
      </c>
      <c r="L27" s="79">
        <f t="shared" ref="L27" si="26">K27/I27*100-100</f>
        <v>3.3015895784543261</v>
      </c>
      <c r="M27" s="76">
        <v>0.1</v>
      </c>
      <c r="N27" s="77">
        <f t="shared" si="20"/>
        <v>352.87822999999997</v>
      </c>
      <c r="O27" s="79">
        <f t="shared" si="0"/>
        <v>-79.339682084309132</v>
      </c>
      <c r="P27" s="76">
        <f>K27</f>
        <v>1764.3911499999999</v>
      </c>
      <c r="Q27" s="88">
        <f t="shared" ref="Q27" si="27">P27-J27</f>
        <v>56.391149999999925</v>
      </c>
      <c r="R27" s="75">
        <f>P27</f>
        <v>1764.3911499999999</v>
      </c>
      <c r="S27" s="93">
        <f t="shared" ref="S27" si="28">R27-P27</f>
        <v>0</v>
      </c>
    </row>
  </sheetData>
  <mergeCells count="2">
    <mergeCell ref="A3:S3"/>
    <mergeCell ref="Q1:S1"/>
  </mergeCells>
  <pageMargins left="0.31496062992125984" right="0.31496062992125984" top="0.35433070866141736" bottom="0.35433070866141736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общие суммы</vt:lpstr>
      <vt:lpstr>квартиры+комнаты</vt:lpstr>
      <vt:lpstr>гаражи+прочие</vt:lpstr>
      <vt:lpstr>'общие суммы'!Область_печати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2024-03-11T11:41:24Z</dcterms:modified>
</cp:coreProperties>
</file>